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20" windowWidth="29040" windowHeight="15720"/>
  </bookViews>
  <sheets>
    <sheet name="Resumen" sheetId="2" r:id="rId1"/>
    <sheet name="Sheet1" sheetId="1" r:id="rId2"/>
    <sheet name="Cubo" sheetId="4" r:id="rId3"/>
  </sheets>
  <definedNames>
    <definedName name="_xlnm._FilterDatabase" localSheetId="1" hidden="1">Sheet1!$A$1:$N$712</definedName>
  </definedNames>
  <calcPr calcId="191029"/>
  <pivotCaches>
    <pivotCache cacheId="17" r:id="rId4"/>
    <pivotCache cacheId="18" r:id="rId5"/>
    <pivotCache cacheId="19" r:id="rId6"/>
  </pivotCaches>
</workbook>
</file>

<file path=xl/calcChain.xml><?xml version="1.0" encoding="utf-8"?>
<calcChain xmlns="http://schemas.openxmlformats.org/spreadsheetml/2006/main">
  <c r="C11" i="2" l="1"/>
  <c r="C12" i="2"/>
  <c r="C9" i="2"/>
  <c r="C8" i="2"/>
  <c r="C7" i="2"/>
  <c r="C5" i="2"/>
  <c r="C4" i="2"/>
  <c r="D11" i="2"/>
  <c r="D7" i="2"/>
  <c r="E7" i="2" l="1"/>
  <c r="E11" i="2"/>
</calcChain>
</file>

<file path=xl/connections.xml><?xml version="1.0" encoding="utf-8"?>
<connections xmlns="http://schemas.openxmlformats.org/spreadsheetml/2006/main">
  <connection id="1" keepAlive="1" name="Conexión7" type="5" refreshedVersion="8" savePassword="1" saveData="1">
    <dbPr connection="Provider=MSOLAP.8;Password=UserOLAPr2020#;Persist Security Info=True;User ID=MERCATUS\CamUser;Initial Catalog=CamanchacaFUTUREMarCube;Data Source=http://192.168.2.6/CAMOLAP/msmdpump.dll;MDX Compatibility=1;Safety Options=2;MDX Missing Member Mode=Error;Update Isolation Level=2" command="InventoryCube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">
    <s v="Conexión7"/>
    <s v="{[Project].[Project].[All]}"/>
    <s v="{[Scenario].[All Scenario].[Sob-Nov 22.00]}"/>
  </metadataStrings>
  <mdxMetadata count="2">
    <mdx n="0" f="s">
      <ms ns="1" c="0"/>
    </mdx>
    <mdx n="0" f="s">
      <ms ns="2" c="0"/>
    </mdx>
  </mdx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<sst xmlns="http://schemas.openxmlformats.org/spreadsheetml/2006/main" count="8629" uniqueCount="320">
  <si>
    <t>2100</t>
  </si>
  <si>
    <t>500266</t>
  </si>
  <si>
    <t>Gastos SOBERANIA Centro Puerto Róbalo</t>
  </si>
  <si>
    <t>ORD</t>
  </si>
  <si>
    <t>6030050001</t>
  </si>
  <si>
    <t>Arriendos Operación</t>
  </si>
  <si>
    <t>CALVARADO</t>
  </si>
  <si>
    <t>2019</t>
  </si>
  <si>
    <t/>
  </si>
  <si>
    <t>4500180549</t>
  </si>
  <si>
    <t>INFORME 5 RIO MAULE V DICIEMBRE 19</t>
  </si>
  <si>
    <t>OTROS ARRIENDOS OPERACIONALES</t>
  </si>
  <si>
    <t>CSERON</t>
  </si>
  <si>
    <t>2020</t>
  </si>
  <si>
    <t>SERV EXTERGP PTO ROBALO</t>
  </si>
  <si>
    <t>4500172690</t>
  </si>
  <si>
    <t>INFORME 2 RIO MAULE V NOVIEMBRE 2019</t>
  </si>
  <si>
    <t>INFORME 3 SAN JERONIMO NOVIEMBRE 2019</t>
  </si>
  <si>
    <t>6030070004</t>
  </si>
  <si>
    <t>Traslado Peces Vivos</t>
  </si>
  <si>
    <t>6030040105</t>
  </si>
  <si>
    <t>Lavado/ Repar.T.Pece</t>
  </si>
  <si>
    <t>4500167175</t>
  </si>
  <si>
    <t>INF.1028 MANTENCION DE REDES OCT 19</t>
  </si>
  <si>
    <t>LAVADO Y REP EN TALLER PECERAS</t>
  </si>
  <si>
    <t>6030060104</t>
  </si>
  <si>
    <t>Mant.in Situ Loberas</t>
  </si>
  <si>
    <t>4500182121</t>
  </si>
  <si>
    <t>INFORME 847 VIENTO ESTE DICIEMBRE 2019</t>
  </si>
  <si>
    <t>MANT Y REP IN SITU LOBERAS</t>
  </si>
  <si>
    <t>4500180759</t>
  </si>
  <si>
    <t>MANTENCION GRAL DE MODULOS</t>
  </si>
  <si>
    <t>4500181029</t>
  </si>
  <si>
    <t>INF.DIC19 ANAK.III-M.CRIST-D.LUCY-R.COND</t>
  </si>
  <si>
    <t>6030060101</t>
  </si>
  <si>
    <t>Mant/Rep.Redes Pece</t>
  </si>
  <si>
    <t>4500174746</t>
  </si>
  <si>
    <t>INFORME 839 VIENTO ESTE NOVIEMBRE 19</t>
  </si>
  <si>
    <t>PUERTO CERRADO (ALMACENAJE PECERAS)</t>
  </si>
  <si>
    <t>4500197803</t>
  </si>
  <si>
    <t>INFORME 847 VIENTO ESTE FEBRERO 2020</t>
  </si>
  <si>
    <t>6030040107</t>
  </si>
  <si>
    <t>Lavado/ Repar.T.Lobe</t>
  </si>
  <si>
    <t>4500172740</t>
  </si>
  <si>
    <t>INFORME MANTENCION DE REDES NOV19</t>
  </si>
  <si>
    <t>LAVADO Y REP EN TALLER LOBERAS</t>
  </si>
  <si>
    <t>6020040003</t>
  </si>
  <si>
    <t>Otros Combustibles</t>
  </si>
  <si>
    <t>COMBUSTIBLGP PTO ROBALO</t>
  </si>
  <si>
    <t>4500197808</t>
  </si>
  <si>
    <t>INFORME MANTENCION DE REDES FEBRERO 2020</t>
  </si>
  <si>
    <t>6030080004</t>
  </si>
  <si>
    <t>Otros Gtos. Ambient.</t>
  </si>
  <si>
    <t>CIF       GP PTO ROBALO</t>
  </si>
  <si>
    <t>4500204976</t>
  </si>
  <si>
    <t>INFORME MANTENCION DE REDES MARZO 2020</t>
  </si>
  <si>
    <t>6030060003</t>
  </si>
  <si>
    <t>Mant/Rep.Estruc.Flot</t>
  </si>
  <si>
    <t>MANTENCIONGP PTO ROBALO</t>
  </si>
  <si>
    <t>4500200647</t>
  </si>
  <si>
    <t>SERV.CERTIFICACION DE LIMPIEZA Y DESINFE</t>
  </si>
  <si>
    <t>6030060102</t>
  </si>
  <si>
    <t>Mant.In Situ Peceras</t>
  </si>
  <si>
    <t>SERVICIOS EXTRAC E INST PECERAS</t>
  </si>
  <si>
    <t>6020030010</t>
  </si>
  <si>
    <t>Alimentos</t>
  </si>
  <si>
    <t>4500203934</t>
  </si>
  <si>
    <t>INFORME 868 ANDU MARZO 2020</t>
  </si>
  <si>
    <t>6030040008</t>
  </si>
  <si>
    <t>Servicios Maritimos</t>
  </si>
  <si>
    <t>6030070107</t>
  </si>
  <si>
    <t>Flete Maritimo Lober</t>
  </si>
  <si>
    <t>4500205072</t>
  </si>
  <si>
    <t>INFORME BCZA. CAIQUEN MARZO 2020</t>
  </si>
  <si>
    <t>FLETES MARITIMO LOBERAS</t>
  </si>
  <si>
    <t>4500198588</t>
  </si>
  <si>
    <t>INFORME 858 KAWESKAR FEBRERO 2020</t>
  </si>
  <si>
    <t>SERVICIOS CABOTAJE 3EROS. (OO.PP.)</t>
  </si>
  <si>
    <t>6050010001</t>
  </si>
  <si>
    <t>Concesiones Fiscales</t>
  </si>
  <si>
    <t>4500180547</t>
  </si>
  <si>
    <t>INFORME 14 SMARTSUB DICIEMBRE 19</t>
  </si>
  <si>
    <t>6030040005</t>
  </si>
  <si>
    <t>Analisis Laboratorio</t>
  </si>
  <si>
    <t>6030040102</t>
  </si>
  <si>
    <t>Ss.Portuarios Salmon</t>
  </si>
  <si>
    <t>6030040003</t>
  </si>
  <si>
    <t>Programas Sanitarios</t>
  </si>
  <si>
    <t>6020030007</t>
  </si>
  <si>
    <t>Vest/Equip Seguridad</t>
  </si>
  <si>
    <t>6030050003</t>
  </si>
  <si>
    <t>Arriendo Emb.Oper</t>
  </si>
  <si>
    <t>6020030008</t>
  </si>
  <si>
    <t>Elementos Laboratori</t>
  </si>
  <si>
    <t>6020030014</t>
  </si>
  <si>
    <t>Elementos Redes</t>
  </si>
  <si>
    <t>RSILVAT</t>
  </si>
  <si>
    <t>CABO POLIPROPILENO DANLINE 16MM TOR GRIS</t>
  </si>
  <si>
    <t>4500167985</t>
  </si>
  <si>
    <t>6020030015</t>
  </si>
  <si>
    <t>Herram/Maq/Ferreteri</t>
  </si>
  <si>
    <t>CONTRAPESO 90 KG</t>
  </si>
  <si>
    <t>4500165406</t>
  </si>
  <si>
    <t>6030070103</t>
  </si>
  <si>
    <t>Flete Terr.Mat./Insu</t>
  </si>
  <si>
    <t>6030070109</t>
  </si>
  <si>
    <t>Flete Maritimo Pecer</t>
  </si>
  <si>
    <t>FLETE MARITIMO PECERAS</t>
  </si>
  <si>
    <t>CABO POLIPROPILENO DANLINE 14MM TOR GRIS</t>
  </si>
  <si>
    <t>CABO POLIPROPILENO DANLINE 18MM TOR GRIS</t>
  </si>
  <si>
    <t>4500170887</t>
  </si>
  <si>
    <t>6010030001</t>
  </si>
  <si>
    <t>I.A.S., Mes de Aviso</t>
  </si>
  <si>
    <t>MANO OBRA GP PTO ROBALO</t>
  </si>
  <si>
    <t>6010010001</t>
  </si>
  <si>
    <t>Sueldos y Salarios</t>
  </si>
  <si>
    <t>CABO POLIPROPILENO DANLINE 12MM TOR GRIS</t>
  </si>
  <si>
    <t>6040010006</t>
  </si>
  <si>
    <t>Otros Seguros</t>
  </si>
  <si>
    <t>6030070101</t>
  </si>
  <si>
    <t>Flete Alimentos</t>
  </si>
  <si>
    <t>LPEREZ</t>
  </si>
  <si>
    <t>REBAJA FACT 174 DSCTO PRONTO PAGO</t>
  </si>
  <si>
    <t>CABO POLIPROPILENO DANLINE 8MM TOR GRIS</t>
  </si>
  <si>
    <t>6030050002</t>
  </si>
  <si>
    <t>Arriendo De Eerr</t>
  </si>
  <si>
    <t>6030050006</t>
  </si>
  <si>
    <t>Arriendo Vehic. T/Op</t>
  </si>
  <si>
    <t>6030040004</t>
  </si>
  <si>
    <t>Servicios Sanitarios</t>
  </si>
  <si>
    <t>BURRUTIA</t>
  </si>
  <si>
    <t>HILO NYLON PRIMOL TRZ 210/144 SERPES</t>
  </si>
  <si>
    <t>4500167188</t>
  </si>
  <si>
    <t>6030070102</t>
  </si>
  <si>
    <t>Flete Mortalidad</t>
  </si>
  <si>
    <t>6130010001</t>
  </si>
  <si>
    <t>Depreciación</t>
  </si>
  <si>
    <t>DEP       GP PTO ROBALO</t>
  </si>
  <si>
    <t>OTROS GTOS MANT Y REP PECERAS</t>
  </si>
  <si>
    <t>6010010008</t>
  </si>
  <si>
    <t>Gratificacion</t>
  </si>
  <si>
    <t>6010010009</t>
  </si>
  <si>
    <t>Bonos Anuales</t>
  </si>
  <si>
    <t>6030050004</t>
  </si>
  <si>
    <t>Arriendo Maq/Equipos</t>
  </si>
  <si>
    <t>6030040020</t>
  </si>
  <si>
    <t>Servicios Exteriores</t>
  </si>
  <si>
    <t>6260000003</t>
  </si>
  <si>
    <t>Ss.Administracion</t>
  </si>
  <si>
    <t>6060040002</t>
  </si>
  <si>
    <t>Alojamiento/Estadia</t>
  </si>
  <si>
    <t>CABO POLIPROPILENO DANLINE 6MM TOR GRIS</t>
  </si>
  <si>
    <t>6010030004</t>
  </si>
  <si>
    <t>Aguinaldos</t>
  </si>
  <si>
    <t>6010020002</t>
  </si>
  <si>
    <t>Provision De Gamos</t>
  </si>
  <si>
    <t>6010020001</t>
  </si>
  <si>
    <t>Provision Vacaciones</t>
  </si>
  <si>
    <t>6030070002</t>
  </si>
  <si>
    <t>Flete Compra Mater</t>
  </si>
  <si>
    <t>6010010002</t>
  </si>
  <si>
    <t>Sobretiempo</t>
  </si>
  <si>
    <t>6050010006</t>
  </si>
  <si>
    <t>Patente Comercial</t>
  </si>
  <si>
    <t>6010010011</t>
  </si>
  <si>
    <t>Aporte Patronal</t>
  </si>
  <si>
    <t>6010010007</t>
  </si>
  <si>
    <t>Otras Asig./Haberes</t>
  </si>
  <si>
    <t>6020030004</t>
  </si>
  <si>
    <t>Materiales Oficina</t>
  </si>
  <si>
    <t>6010040003</t>
  </si>
  <si>
    <t>Transporte Personal</t>
  </si>
  <si>
    <t>6030060006</t>
  </si>
  <si>
    <t>Mant.Electrica/Elect</t>
  </si>
  <si>
    <t>6030080001</t>
  </si>
  <si>
    <t>Gestion De Residuos</t>
  </si>
  <si>
    <t>6010010004</t>
  </si>
  <si>
    <t>Asignaciones</t>
  </si>
  <si>
    <t>6030040019</t>
  </si>
  <si>
    <t>Servicios Generales</t>
  </si>
  <si>
    <t>6030060005</t>
  </si>
  <si>
    <t>Mant. Y Rep. Motores</t>
  </si>
  <si>
    <t>6020030009</t>
  </si>
  <si>
    <t>Util.Cocina/Cafeteri</t>
  </si>
  <si>
    <t>6030040014</t>
  </si>
  <si>
    <t>Certificacion</t>
  </si>
  <si>
    <t>6020030107</t>
  </si>
  <si>
    <t>Bolsas</t>
  </si>
  <si>
    <t>6010040002</t>
  </si>
  <si>
    <t>Gastos De Colacion</t>
  </si>
  <si>
    <t>6060040003</t>
  </si>
  <si>
    <t>Viaticos/Alimentac</t>
  </si>
  <si>
    <t>6060010002</t>
  </si>
  <si>
    <t>Enlaces Comunicación</t>
  </si>
  <si>
    <t>6020030006</t>
  </si>
  <si>
    <t>Artic.Aseo/consumo</t>
  </si>
  <si>
    <t>6010040004</t>
  </si>
  <si>
    <t>Otros Benef.Personal</t>
  </si>
  <si>
    <t>6030060009</t>
  </si>
  <si>
    <t>Mant.Infraestructura</t>
  </si>
  <si>
    <t>6300000001</t>
  </si>
  <si>
    <t>Arriendos Almac.Prod</t>
  </si>
  <si>
    <t>6020030019</t>
  </si>
  <si>
    <t>Elem.Sist.Hidr./Meca</t>
  </si>
  <si>
    <t>6030030002</t>
  </si>
  <si>
    <t>Agua</t>
  </si>
  <si>
    <t>AGUA      GP PTO ROBALO</t>
  </si>
  <si>
    <t>6060040001</t>
  </si>
  <si>
    <t>Traslados Aereo,Terr</t>
  </si>
  <si>
    <t>6030060008</t>
  </si>
  <si>
    <t>Mant.Hidraulica/Mec</t>
  </si>
  <si>
    <t>6030070012</t>
  </si>
  <si>
    <t>Peajes/Pesajes Carga</t>
  </si>
  <si>
    <t>6020030002</t>
  </si>
  <si>
    <t>Medicamentos</t>
  </si>
  <si>
    <t>6020030005</t>
  </si>
  <si>
    <t>Insumos Computac.</t>
  </si>
  <si>
    <t>6020030013</t>
  </si>
  <si>
    <t>Etiqueta/Caja  Cons</t>
  </si>
  <si>
    <t>6020030018</t>
  </si>
  <si>
    <t>Artic.Elect/Electrón</t>
  </si>
  <si>
    <t>6030060010</t>
  </si>
  <si>
    <t>Mant. Ss.s Generales</t>
  </si>
  <si>
    <t>6020030016</t>
  </si>
  <si>
    <t>Lubricantes/Filtros</t>
  </si>
  <si>
    <t>6020030102</t>
  </si>
  <si>
    <t>Cajas De Aislapol</t>
  </si>
  <si>
    <t>4500165406-33-20191030</t>
  </si>
  <si>
    <t>JOBDTO</t>
  </si>
  <si>
    <t>RROSALES</t>
  </si>
  <si>
    <t>4500203934-33-20200331</t>
  </si>
  <si>
    <t>MVARELA</t>
  </si>
  <si>
    <t>FOJEDA</t>
  </si>
  <si>
    <t>Sociedad</t>
  </si>
  <si>
    <t>Orden</t>
  </si>
  <si>
    <t>Denominación del objeto</t>
  </si>
  <si>
    <t>Clase de objeto</t>
  </si>
  <si>
    <t>Clase de coste</t>
  </si>
  <si>
    <t>Denom.clase de coste</t>
  </si>
  <si>
    <t>Valor var./mon.soc.CO</t>
  </si>
  <si>
    <t>Usuario</t>
  </si>
  <si>
    <t>Ejercicio</t>
  </si>
  <si>
    <t>Fe.contabilización</t>
  </si>
  <si>
    <t>Texto breve de material</t>
  </si>
  <si>
    <t>Documento compras</t>
  </si>
  <si>
    <t>Texto de pedido</t>
  </si>
  <si>
    <t>Denominación</t>
  </si>
  <si>
    <t>500265</t>
  </si>
  <si>
    <t>Gastos SOBERANIA Centro Sin Nombre</t>
  </si>
  <si>
    <t>INFORME 6 DOÑA ANA DICIEMBRE 19</t>
  </si>
  <si>
    <t>6030060103</t>
  </si>
  <si>
    <t>Mant/Rep.Rede.Lober</t>
  </si>
  <si>
    <t>INFORME 838 ISAI NOVIEMBRE 19</t>
  </si>
  <si>
    <t>SERVICIOS EXTRAC E INSTALACION LOBERAS</t>
  </si>
  <si>
    <t>4500203170</t>
  </si>
  <si>
    <t>INFORME 23 DOÑA ANA MARZO 2020</t>
  </si>
  <si>
    <t>4500197513</t>
  </si>
  <si>
    <t>INFORME 21 MERO I FEBRERO 2020</t>
  </si>
  <si>
    <t>6030040101</t>
  </si>
  <si>
    <t>Buceo Mortalidad</t>
  </si>
  <si>
    <t>BUCEO MORTALIDAD</t>
  </si>
  <si>
    <t>INFORME 841 CAELB DICIEMBRE 2019</t>
  </si>
  <si>
    <t>4500176754</t>
  </si>
  <si>
    <t>INFORME BCZA.CAIQUEN NOVIEMBRE 19</t>
  </si>
  <si>
    <t>4500166273</t>
  </si>
  <si>
    <t>INFORME MANTENCION DE REDES OCT19</t>
  </si>
  <si>
    <t>4500170888</t>
  </si>
  <si>
    <t>4500203170-33-20200331</t>
  </si>
  <si>
    <t>Total general</t>
  </si>
  <si>
    <t>Suma de Valor var./mon.soc.CO</t>
  </si>
  <si>
    <t>Embarcacion</t>
  </si>
  <si>
    <t>Centro</t>
  </si>
  <si>
    <t>Codigo CC</t>
  </si>
  <si>
    <t>INFORME 868 ANDU</t>
  </si>
  <si>
    <t>PUERTO ROBALO</t>
  </si>
  <si>
    <t>SIN NOMBRE</t>
  </si>
  <si>
    <t>Suma de Monto</t>
  </si>
  <si>
    <t>N° de Servicio</t>
  </si>
  <si>
    <t>Buceo mortalidad OC 4500203934</t>
  </si>
  <si>
    <t>Julio Saez, Calef</t>
  </si>
  <si>
    <t>Arriendo embarcación ensilaje</t>
  </si>
  <si>
    <t>Total Gastos SOBERANIA Centro Puerto Róbalo</t>
  </si>
  <si>
    <t>Total Gastos SOBERANIA Centro Sin Nombre</t>
  </si>
  <si>
    <t>Mantención y montaje de olla</t>
  </si>
  <si>
    <t>Mantención y montaje de olla, OC 4500189820</t>
  </si>
  <si>
    <t>INFORME 6 DOÑA ANA ENERO 20</t>
  </si>
  <si>
    <t>NFORME 8 RIO MAULE V ENERO 2020</t>
  </si>
  <si>
    <t>Gastos soberanía</t>
  </si>
  <si>
    <t>Buceo mortalidad</t>
  </si>
  <si>
    <t>Monto USD</t>
  </si>
  <si>
    <t>Project</t>
  </si>
  <si>
    <t>All</t>
  </si>
  <si>
    <t>Scenario</t>
  </si>
  <si>
    <t>Year</t>
  </si>
  <si>
    <t>Month</t>
  </si>
  <si>
    <t>Species</t>
  </si>
  <si>
    <t>Site name</t>
  </si>
  <si>
    <t>Valores</t>
  </si>
  <si>
    <t>2019m11</t>
  </si>
  <si>
    <t>2019m12</t>
  </si>
  <si>
    <t>2020m01</t>
  </si>
  <si>
    <t>2020m02</t>
  </si>
  <si>
    <t>Salar</t>
  </si>
  <si>
    <t>MROB 92.110755.Pto Robalo</t>
  </si>
  <si>
    <t>Pond Count</t>
  </si>
  <si>
    <t>LW Pond Biomass</t>
  </si>
  <si>
    <t>LW Pond avg wt</t>
  </si>
  <si>
    <t>Harvest Biomass</t>
  </si>
  <si>
    <t>MSNO 93.110599.Sin Nombre</t>
  </si>
  <si>
    <t>Pond Count Salar</t>
  </si>
  <si>
    <t>LW Pond Biomass Salar</t>
  </si>
  <si>
    <t>LW Pond avg wt Salar</t>
  </si>
  <si>
    <t>Harvest Biomass Salar</t>
  </si>
  <si>
    <t>Total Pond Count</t>
  </si>
  <si>
    <t>Total LW Pond Biomass</t>
  </si>
  <si>
    <t>Total LW Pond avg wt</t>
  </si>
  <si>
    <t>Total Harvest Biomass</t>
  </si>
  <si>
    <t>Biomasa Cosechada</t>
  </si>
  <si>
    <t>USD/KG</t>
  </si>
  <si>
    <t>Sob-Nov 22.00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</si>
</sst>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164" formatCode="#,###"/>
    <numFmt numFmtId="165" formatCode="_ * #,##0.00_ ;_ * \-#,##0.00_ ;_ * &quot;-&quot;_ ;_ @_ "/>
  </numFmts>
  <fonts count="3" x14ac:knownFonts="1">
    <font>
      <sz val="10"/>
      <name val="Arial"/>
    </font>
    <font>
      <b/>
      <sz val="10"/>
      <color theme="1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/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0" xfId="0" pivotButton="1" applyAlignment="1">
      <alignment vertical="top"/>
    </xf>
    <xf numFmtId="0" fontId="0" fillId="0" borderId="0" xfId="0"/>
    <xf numFmtId="1" fontId="0" fillId="0" borderId="0" xfId="0" applyNumberFormat="1"/>
    <xf numFmtId="3" fontId="0" fillId="0" borderId="0" xfId="0" applyNumberFormat="1"/>
    <xf numFmtId="0" fontId="0" fillId="0" borderId="0" xfId="0" pivotButton="1"/>
    <xf numFmtId="0" fontId="1" fillId="0" borderId="0" xfId="0" applyFont="1"/>
    <xf numFmtId="0" fontId="1" fillId="3" borderId="3" xfId="0" applyFont="1" applyFill="1" applyBorder="1"/>
    <xf numFmtId="41" fontId="0" fillId="0" borderId="0" xfId="0" applyNumberFormat="1" applyAlignment="1">
      <alignment vertical="top"/>
    </xf>
    <xf numFmtId="0" fontId="1" fillId="0" borderId="4" xfId="0" applyFont="1" applyBorder="1"/>
    <xf numFmtId="0" fontId="0" fillId="0" borderId="0" xfId="0" applyAlignment="1">
      <alignment horizontal="left" vertical="top"/>
    </xf>
    <xf numFmtId="0" fontId="1" fillId="3" borderId="2" xfId="0" applyFont="1" applyFill="1" applyBorder="1" applyAlignment="1">
      <alignment vertical="top"/>
    </xf>
    <xf numFmtId="41" fontId="0" fillId="0" borderId="0" xfId="0" applyNumberFormat="1" applyAlignment="1">
      <alignment horizontal="left" vertical="top"/>
    </xf>
    <xf numFmtId="41" fontId="1" fillId="0" borderId="4" xfId="0" applyNumberFormat="1" applyFont="1" applyBorder="1" applyAlignment="1">
      <alignment horizontal="left" vertical="top"/>
    </xf>
    <xf numFmtId="4" fontId="0" fillId="0" borderId="0" xfId="0" applyNumberFormat="1" applyAlignment="1">
      <alignment vertical="top"/>
    </xf>
    <xf numFmtId="41" fontId="1" fillId="3" borderId="3" xfId="0" applyNumberFormat="1" applyFont="1" applyFill="1" applyBorder="1" applyAlignment="1">
      <alignment vertical="top"/>
    </xf>
    <xf numFmtId="165" fontId="1" fillId="0" borderId="4" xfId="0" applyNumberFormat="1" applyFont="1" applyBorder="1" applyAlignment="1">
      <alignment horizontal="left" vertical="top"/>
    </xf>
    <xf numFmtId="0" fontId="2" fillId="0" borderId="7" xfId="0" pivotButton="1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8" xfId="0" pivotButton="1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2" fillId="0" borderId="14" xfId="0" applyFont="1" applyBorder="1" applyAlignment="1">
      <alignment vertical="top"/>
    </xf>
    <xf numFmtId="164" fontId="2" fillId="0" borderId="8" xfId="0" applyNumberFormat="1" applyFont="1" applyBorder="1" applyAlignment="1">
      <alignment vertical="top"/>
    </xf>
    <xf numFmtId="164" fontId="2" fillId="0" borderId="13" xfId="0" applyNumberFormat="1" applyFont="1" applyBorder="1" applyAlignment="1">
      <alignment vertical="top"/>
    </xf>
    <xf numFmtId="164" fontId="2" fillId="0" borderId="14" xfId="0" applyNumberFormat="1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5" xfId="0" applyFont="1" applyBorder="1" applyAlignment="1">
      <alignment vertical="top"/>
    </xf>
    <xf numFmtId="164" fontId="2" fillId="0" borderId="15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164" fontId="2" fillId="0" borderId="16" xfId="0" applyNumberFormat="1" applyFont="1" applyBorder="1" applyAlignment="1">
      <alignment vertical="top"/>
    </xf>
    <xf numFmtId="0" fontId="2" fillId="0" borderId="17" xfId="0" applyFont="1" applyBorder="1" applyAlignment="1">
      <alignment vertical="top"/>
    </xf>
    <xf numFmtId="0" fontId="2" fillId="0" borderId="18" xfId="0" applyFont="1" applyBorder="1" applyAlignment="1">
      <alignment vertical="top"/>
    </xf>
    <xf numFmtId="164" fontId="2" fillId="0" borderId="17" xfId="0" applyNumberFormat="1" applyFont="1" applyBorder="1" applyAlignment="1">
      <alignment vertical="top"/>
    </xf>
    <xf numFmtId="164" fontId="2" fillId="0" borderId="19" xfId="0" applyNumberFormat="1" applyFont="1" applyBorder="1" applyAlignment="1">
      <alignment vertical="top"/>
    </xf>
    <xf numFmtId="164" fontId="2" fillId="0" borderId="20" xfId="0" applyNumberFormat="1" applyFont="1" applyBorder="1" applyAlignment="1">
      <alignment vertical="top"/>
    </xf>
    <xf numFmtId="0" fontId="2" fillId="0" borderId="9" xfId="0" pivotButton="1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9">
    <dxf>
      <font>
        <sz val="8"/>
      </font>
    </dxf>
    <dxf>
      <numFmt numFmtId="3" formatCode="#,##0"/>
    </dxf>
    <dxf>
      <alignment horizontal="left"/>
    </dxf>
    <dxf>
      <alignment horizontal="left"/>
    </dxf>
    <dxf>
      <alignment horizontal="left"/>
    </dxf>
    <dxf>
      <numFmt numFmtId="0" formatCode="General"/>
    </dxf>
    <dxf>
      <numFmt numFmtId="0" formatCode="General"/>
    </dxf>
    <dxf>
      <numFmt numFmtId="0" formatCode="General"/>
    </dxf>
    <dxf>
      <numFmt numFmtId="33" formatCode="_ * #,##0_ ;_ * \-#,##0_ ;_ * &quot;-&quot;_ ;_ @_ 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11" Type="http://schemas.openxmlformats.org/officeDocument/2006/relationships/sheetMetadata" Target="metadata.xml"/><Relationship Id="rId5" Type="http://schemas.openxmlformats.org/officeDocument/2006/relationships/pivotCacheDefinition" Target="pivotCache/pivotCacheDefinition2.xml"/><Relationship Id="rId10" Type="http://schemas.openxmlformats.org/officeDocument/2006/relationships/sharedStrings" Target="sharedStrings.xml"/><Relationship Id="rId4" Type="http://schemas.openxmlformats.org/officeDocument/2006/relationships/pivotCacheDefinition" Target="pivotCache/pivotCacheDefinition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161925</xdr:rowOff>
    </xdr:from>
    <xdr:to>
      <xdr:col>6</xdr:col>
      <xdr:colOff>532795</xdr:colOff>
      <xdr:row>58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F9B30590-97D8-23E4-367B-6699B8EEE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848475"/>
          <a:ext cx="10429270" cy="3221355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marin\Downloads\InformeJulioSaez_20230201185821.397_X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3916.753211921299" createdVersion="4" refreshedVersion="4" minRefreshableVersion="3" recordCount="121">
  <cacheSource type="worksheet">
    <worksheetSource ref="A1:G122" sheet="INFORME TRATADO." r:id="rId2"/>
  </cacheSource>
  <cacheFields count="7">
    <cacheField name="Centro" numFmtId="0">
      <sharedItems containsBlank="1" count="23">
        <s v="PUERTO ARGENTINO"/>
        <s v="NIEVES"/>
        <s v="PUNTA ISLOTES"/>
        <s v="LEUCAYEC"/>
        <s v="MARTITA"/>
        <s v="PUERTO ROBALO"/>
        <s v="IZAZA"/>
        <s v="CANAL PIURE"/>
        <s v="WESTE FILOMENA"/>
        <s v="CHAIQUEN"/>
        <s v="YELCHO"/>
        <s v="SIN NOMBRE"/>
        <s v="CHILCO 1"/>
        <m/>
        <s v="BAHIA EDWARDS" u="1"/>
        <s v="SUR JECHICA" u="1"/>
        <s v="FRANCISCO" u="1"/>
        <s v="AHONI" u="1"/>
        <s v="JOHNSON 1" u="1"/>
        <s v="SUR GARRAO" u="1"/>
        <s v="CARMENCITA" u="1"/>
        <s v="CHONOS" u="1"/>
        <s v="ESTE JECHICA" u="1"/>
      </sharedItems>
    </cacheField>
    <cacheField name="Codigo CC" numFmtId="0">
      <sharedItems containsString="0" containsBlank="1" containsNumber="1" containsInteger="1" minValue="500264" maxValue="211121230" count="28">
        <n v="500269"/>
        <n v="211120130"/>
        <n v="211120720"/>
        <n v="211120970"/>
        <n v="500264"/>
        <n v="500266"/>
        <n v="211120790"/>
        <n v="211121060"/>
        <n v="211121190"/>
        <n v="211120100"/>
        <n v="500301"/>
        <n v="500265"/>
        <n v="211120630"/>
        <m/>
        <n v="211121160" u="1"/>
        <n v="211121010" u="1"/>
        <n v="211121220" u="1"/>
        <n v="211121070" u="1"/>
        <n v="211120800" u="1"/>
        <n v="211120650" u="1"/>
        <n v="211121140" u="1"/>
        <n v="211121200" u="1"/>
        <n v="211121230" u="1"/>
        <n v="211120900" u="1"/>
        <n v="211121120" u="1"/>
        <n v="211121210" u="1"/>
        <n v="211120940" u="1"/>
        <n v="211120730" u="1"/>
      </sharedItems>
    </cacheField>
    <cacheField name="Embarcacion" numFmtId="0">
      <sharedItems containsBlank="1" count="18">
        <s v="INFORME 866 KAWESKAR"/>
        <s v="INFORME 867 ISAI"/>
        <s v="INFORME 870 MOIRA VALENTINA"/>
        <s v="INFORME 871 VTO ESTE"/>
        <s v="INFORME 868 ANDU"/>
        <s v="INFORME 869 VTO SUR"/>
        <s v="INFORME 865 CALEB"/>
        <m/>
        <s v="INFORME863 VTO ESTE" u="1"/>
        <s v="INFORME 858 KAWESKAR" u="1"/>
        <s v="INFORME 859 ISAI" u="1"/>
        <s v="INFORME 863 VIENTO ESTE" u="1"/>
        <s v="INFORME 861 VIENTO SUR" u="1"/>
        <s v="INFORME 863 VTO ESTE" u="1"/>
        <s v="INFORME 861 VTO SUT" u="1"/>
        <s v="INFORME 860 ANDU" u="1"/>
        <s v="INFORME 862 MOIRA VALENTINA" u="1"/>
        <s v="INFORME 857 CALEB" u="1"/>
      </sharedItems>
    </cacheField>
    <cacheField name="Monto" numFmtId="0">
      <sharedItems containsString="0" containsBlank="1" containsNumber="1" minValue="375000" maxValue="306651305.63139993"/>
    </cacheField>
    <cacheField name="N° de Servicio" numFmtId="1">
      <sharedItems containsString="0" containsBlank="1" containsNumber="1" containsInteger="1" minValue="3000067" maxValue="3000448" count="8">
        <n v="3000122"/>
        <n v="3000334"/>
        <n v="3000335"/>
        <n v="3000067"/>
        <n v="3000319"/>
        <n v="3000448"/>
        <m/>
        <n v="3000326" u="1"/>
      </sharedItems>
    </cacheField>
    <cacheField name="Centro+Codigo" numFmtId="0">
      <sharedItems containsBlank="1"/>
    </cacheField>
    <cacheField name="Cuenta" numFmtId="0">
      <sharedItems containsString="0" containsBlank="1" containsNumber="1" containsInteger="1" minValue="6030040009" maxValue="603007010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amila Leal" refreshedDate="44963.493306365737" createdVersion="8" refreshedVersion="8" minRefreshableVersion="3" recordCount="712">
  <cacheSource type="worksheet">
    <worksheetSource ref="A1:N1048576" sheet="Sheet1"/>
  </cacheSource>
  <cacheFields count="14">
    <cacheField name="Sociedad" numFmtId="0">
      <sharedItems containsBlank="1"/>
    </cacheField>
    <cacheField name="Orden" numFmtId="0">
      <sharedItems containsBlank="1"/>
    </cacheField>
    <cacheField name="Denominación del objeto" numFmtId="0">
      <sharedItems containsBlank="1" count="3">
        <s v="Gastos SOBERANIA Centro Puerto Róbalo"/>
        <s v="Gastos SOBERANIA Centro Sin Nombre"/>
        <m/>
      </sharedItems>
    </cacheField>
    <cacheField name="Clase de objeto" numFmtId="0">
      <sharedItems containsBlank="1"/>
    </cacheField>
    <cacheField name="Clase de coste" numFmtId="0">
      <sharedItems containsBlank="1"/>
    </cacheField>
    <cacheField name="Denom.clase de coste" numFmtId="0">
      <sharedItems containsBlank="1" count="79">
        <s v="Arriendos Operación"/>
        <s v="Traslado Peces Vivos"/>
        <s v="Lavado/ Repar.T.Pece"/>
        <s v="Mant.in Situ Loberas"/>
        <s v="Mant/Rep.Redes Pece"/>
        <s v="Lavado/ Repar.T.Lobe"/>
        <s v="Otros Combustibles"/>
        <s v="Otros Gtos. Ambient."/>
        <s v="Mant/Rep.Estruc.Flot"/>
        <s v="Mant.In Situ Peceras"/>
        <s v="Alimentos"/>
        <s v="Servicios Maritimos"/>
        <s v="Flete Maritimo Lober"/>
        <s v="Concesiones Fiscales"/>
        <s v="Analisis Laboratorio"/>
        <s v="Ss.Portuarios Salmon"/>
        <s v="Programas Sanitarios"/>
        <s v="Vest/Equip Seguridad"/>
        <s v="Arriendo Emb.Oper"/>
        <s v="Elementos Laboratori"/>
        <s v="Elementos Redes"/>
        <s v="Herram/Maq/Ferreteri"/>
        <s v="Flete Terr.Mat./Insu"/>
        <s v="Flete Maritimo Pecer"/>
        <s v="I.A.S., Mes de Aviso"/>
        <s v="Sueldos y Salarios"/>
        <s v="Otros Seguros"/>
        <s v="Flete Alimentos"/>
        <s v="Arriendo De Eerr"/>
        <s v="Arriendo Vehic. T/Op"/>
        <s v="Servicios Sanitarios"/>
        <s v="Flete Mortalidad"/>
        <s v="Depreciación"/>
        <s v="Gratificacion"/>
        <s v="Bonos Anuales"/>
        <s v="Arriendo Maq/Equipos"/>
        <s v="Servicios Exteriores"/>
        <s v="Ss.Administracion"/>
        <s v="Alojamiento/Estadia"/>
        <s v="Aguinaldos"/>
        <s v="Provision De Gamos"/>
        <s v="Provision Vacaciones"/>
        <s v="Flete Compra Mater"/>
        <s v="Sobretiempo"/>
        <s v="Patente Comercial"/>
        <s v="Aporte Patronal"/>
        <s v="Otras Asig./Haberes"/>
        <s v="Materiales Oficina"/>
        <s v="Transporte Personal"/>
        <s v="Mant.Electrica/Elect"/>
        <s v="Gestion De Residuos"/>
        <s v="Asignaciones"/>
        <s v="Servicios Generales"/>
        <s v="Mant. Y Rep. Motores"/>
        <s v="Util.Cocina/Cafeteri"/>
        <s v="Certificacion"/>
        <s v="Bolsas"/>
        <s v="Gastos De Colacion"/>
        <s v="Viaticos/Alimentac"/>
        <s v="Enlaces Comunicación"/>
        <s v="Artic.Aseo/consumo"/>
        <s v="Otros Benef.Personal"/>
        <s v="Mant.Infraestructura"/>
        <s v="Arriendos Almac.Prod"/>
        <s v="Elem.Sist.Hidr./Meca"/>
        <s v="Agua"/>
        <s v="Traslados Aereo,Terr"/>
        <s v="Mant.Hidraulica/Mec"/>
        <s v="Peajes/Pesajes Carga"/>
        <s v="Medicamentos"/>
        <s v="Insumos Computac."/>
        <s v="Etiqueta/Caja  Cons"/>
        <s v="Artic.Elect/Electrón"/>
        <s v="Mant. Ss.s Generales"/>
        <s v="Lubricantes/Filtros"/>
        <s v="Cajas De Aislapol"/>
        <s v="Mant/Rep.Rede.Lober"/>
        <s v="Buceo Mortalidad"/>
        <m/>
      </sharedItems>
    </cacheField>
    <cacheField name="Valor var./mon.soc.CO" numFmtId="0">
      <sharedItems containsString="0" containsBlank="1" containsNumber="1" minValue="-26843.45" maxValue="26859.34"/>
    </cacheField>
    <cacheField name="Usuario" numFmtId="0">
      <sharedItems containsBlank="1"/>
    </cacheField>
    <cacheField name="Ejercicio" numFmtId="0">
      <sharedItems containsBlank="1"/>
    </cacheField>
    <cacheField name="Fe.contabilización" numFmtId="0">
      <sharedItems containsNonDate="0" containsDate="1" containsString="0" containsBlank="1" minDate="2019-10-25T00:00:00" maxDate="2020-11-19T00:00:00"/>
    </cacheField>
    <cacheField name="Texto breve de material" numFmtId="0">
      <sharedItems containsBlank="1"/>
    </cacheField>
    <cacheField name="Documento compras" numFmtId="0">
      <sharedItems containsBlank="1" containsMixedTypes="1" containsNumber="1" containsInteger="1" minValue="4500189436" maxValue="4500203934" count="29">
        <s v="4500180549"/>
        <s v=""/>
        <s v="4500172690"/>
        <s v="4500167175"/>
        <s v="4500182121"/>
        <s v="4500180759"/>
        <s v="4500181029"/>
        <s v="4500174746"/>
        <s v="4500197803"/>
        <s v="4500172740"/>
        <s v="4500197808"/>
        <s v="4500204976"/>
        <s v="4500200647"/>
        <s v="4500203934"/>
        <s v="4500205072"/>
        <s v="4500198588"/>
        <s v="4500180547"/>
        <s v="4500167985"/>
        <s v="4500165406"/>
        <s v="4500170887"/>
        <s v="4500167188"/>
        <n v="4500189436"/>
        <s v="4500203170"/>
        <s v="4500197513"/>
        <s v="4500176754"/>
        <s v="4500166273"/>
        <s v="4500170888"/>
        <n v="4500203934"/>
        <m/>
      </sharedItems>
    </cacheField>
    <cacheField name="Texto de pedido" numFmtId="0">
      <sharedItems containsBlank="1"/>
    </cacheField>
    <cacheField name="Denominació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Camila Leal" refreshedDate="44963.678927314817" createdVersion="4" refreshedVersion="8" minRefreshableVersion="3" recordCount="0" supportSubquery="1" supportAdvancedDrill="1">
  <cacheSource type="external" connectionId="1"/>
  <cacheFields count="15">
    <cacheField name="[Scenario].[Scenario]" caption="Scenario" numFmtId="0" hierarchy="19" level="1">
      <sharedItems containsSemiMixedTypes="0" containsString="0"/>
    </cacheField>
    <cacheField name="[Scenario].[Scenario].[Sorting]" caption="Sorting" propertyName="Sorting" numFmtId="0" hierarchy="19" level="1" memberPropertyField="1">
      <sharedItems containsSemiMixedTypes="0" containsString="0"/>
    </cacheField>
    <cacheField name="[Species].[Species].[Species]" caption="Species" numFmtId="0" hierarchy="26" level="1">
      <sharedItems count="1">
        <s v="[Species].[Species].[Species].&amp;[Salar]" c="Salar"/>
      </sharedItems>
    </cacheField>
    <cacheField name="[Locations].[Site-Unit].[Site]" caption="Site" numFmtId="0" hierarchy="11" level="1">
      <sharedItems count="20">
        <s v="[Locations].[Site-Unit].[Site].&amp;[MAHO 30.102418.Ahoni]" c="MAHO 30.102418.Ahoni"/>
        <s v="[Locations].[Site-Unit].[Site].&amp;[MCHO 39.110462.Chonos]" c="MCHO 39.110462.Chonos"/>
        <s v="[Locations].[Site-Unit].[Site].&amp;[MCON 31.102262.Contao]" c="MCON 31.102262.Contao"/>
        <s v="[Locations].[Site-Unit].[Site].&amp;[MEDW 55.102424.Edwards]" c="MEDW 55.102424.Edwards"/>
        <s v="[Locations].[Site-Unit].[Site].&amp;[MFOR 57.110768.Forsyth]" c="MFOR 57.110768.Forsyth"/>
        <s v="[Locations].[Site-Unit].[Site].&amp;[MISL 56.102178.Islotes]" c="MISL 56.102178.Islotes"/>
        <s v="[Locations].[Site-Unit].[Site].&amp;[MIZA 68.110644.Izaza]" c="MIZA 68.110644.Izaza"/>
        <s v="[Locations].[Site-Unit].[Site].&amp;[MJO1 84.110817.Johnson1]" c="MJO1 84.110817.Johnson1"/>
        <s v="[Locations].[Site-Unit].[Site].&amp;[MJO2 69.110772.Johnson2]" c="MJO2 69.110772.Johnson2"/>
        <s v="[Locations].[Site-Unit].[Site].&amp;[MLAU 90.110756.P Lautaro]" c="MLAU 90.110756.P Lautaro"/>
        <s v="[Locations].[Site-Unit].[Site].&amp;[MLEU 70.110860.Leucayec]" c="MLEU 70.110860.Leucayec"/>
        <s v="[Locations].[Site-Unit].[Site].&amp;[MLON 71.102765.Loncochalg]" c="MLON 71.102765.Loncochalg"/>
        <s v="[Locations].[Site-Unit].[Site].&amp;[MMAN 33.102682.Mañihueico]" c="MMAN 33.102682.Mañihueico"/>
        <s v="[Locations].[Site-Unit].[Site].&amp;[MMAT 110759.Martita]" c="MMAT 110759.Martita"/>
        <s v="[Locations].[Site-Unit].[Site].&amp;[MPOR 61.102083.Porcelana]" c="MPOR 61.102083.Porcelana"/>
        <s v="[Locations].[Site-Unit].[Site].&amp;[MRCH 22.103900.FB RChilco]" c="MRCH 22.103900.FB RChilco"/>
        <s v="[Locations].[Site-Unit].[Site].&amp;[ROB 110755.Pto_Robalo]" c="ROB 110755.Pto_Robalo"/>
        <s v="[Locations].[Site-Unit].[Site].&amp;[MCH2 86.104234.FB Chilco2]" u="1" c="MCH2 86.104234.FB Chilco2"/>
        <s v="[Locations].[Site-Unit].[Site].&amp;[MCHQ 87.100225.FBChaiquén]" u="1" c="MCHQ 87.100225.FBChaiquén"/>
        <s v="[Locations].[Site-Unit].[Site].&amp;[MMLM 73.102813.Marilmó]" u="1" c="MMLM 73.102813.Marilmó"/>
      </sharedItems>
    </cacheField>
    <cacheField name="[Locations].[Site-Unit].[Unit]" caption="Unit" numFmtId="0" hierarchy="11" level="2">
      <sharedItems containsSemiMixedTypes="0" containsString="0"/>
    </cacheField>
    <cacheField name="[Date].[YearMonthDay].[Year]" caption="Year" numFmtId="0" hierarchy="6" level="1">
      <sharedItems count="7">
        <s v="[Date].[YearMonthDay].[Year].&amp;[2019]" c="2019"/>
        <s v="[Date].[YearMonthDay].[Year].&amp;[2020]" c="2020"/>
        <s v="[Date].[YearMonthDay].[Year].&amp;[2023]" u="1" c="2023"/>
        <s v="[Date].[YearMonthDay].[Year].&amp;[2021]" u="1" c="2021"/>
        <s v="[Date].[YearMonthDay].[Year].&amp;[2022]" u="1" c="2022"/>
        <s v="[Date].[YearMonthDay].[Year].&amp;[2024]" u="1" c="2024"/>
        <s v="[Date].[YearMonthDay].[Year].&amp;[2025]" u="1" c="2025"/>
      </sharedItems>
    </cacheField>
    <cacheField name="[Date].[YearMonthDay].[Month]" caption="Month" numFmtId="0" hierarchy="6" level="2">
      <sharedItems count="4">
        <s v="[Date].[YearMonthDay].[Year].&amp;[2019].&amp;[2019m11]" c="2019m11"/>
        <s v="[Date].[YearMonthDay].[Year].&amp;[2019].&amp;[2019m12]" c="2019m12"/>
        <s v="[Date].[YearMonthDay].[Year].&amp;[2020].&amp;[2020m01]" c="2020m01"/>
        <s v="[Date].[YearMonthDay].[Year].&amp;[2020].&amp;[2020m02]" c="2020m02"/>
      </sharedItems>
    </cacheField>
    <cacheField name="[Date].[YearMonthDay].[Day]" caption="Day" numFmtId="0" hierarchy="6" level="3">
      <sharedItems containsSemiMixedTypes="0" containsString="0"/>
    </cacheField>
    <cacheField name="[Site].[Site name]" caption="Site name" numFmtId="0" hierarchy="23" level="1">
      <sharedItems count="2">
        <s v="[Site].[All].[MROB 92.110755.Pto Robalo]" c="MROB 92.110755.Pto Robalo"/>
        <s v="[Site].[All].[MSNO 93.110599.Sin Nombre]" c="MSNO 93.110599.Sin Nombre"/>
      </sharedItems>
    </cacheField>
    <cacheField name="[Region].[Region]" caption="Region" numFmtId="0" hierarchy="18" level="1">
      <sharedItems count="1">
        <s v="[Region].[All Region].[18D-Canal Baeza]" c="18D-Canal Baeza"/>
      </sharedItems>
    </cacheField>
    <cacheField name="[Project].[Project].[Project]" caption="Project" numFmtId="0" hierarchy="17" level="1">
      <sharedItems containsSemiMixedTypes="0" containsString="0"/>
    </cacheField>
    <cacheField name="[Measures].[Pond Count]" caption="Pond Count" numFmtId="0" hierarchy="87" level="32767"/>
    <cacheField name="[Measures].[LW Pond Biomass]" caption="LW Pond Biomass" numFmtId="0" hierarchy="104" level="32767"/>
    <cacheField name="[Measures].[LW Pond avg wt]" caption="LW Pond avg wt" numFmtId="0" hierarchy="126" level="32767"/>
    <cacheField name="[Measures].[Harvest Biomass]" caption="Harvest Biomass" numFmtId="0" hierarchy="80" level="32767"/>
  </cacheFields>
  <cacheHierarchies count="182">
    <cacheHierarchy uniqueName="[Cage]" caption="Cage" defaultMemberUniqueName="[Cage].[All Cage]" allUniqueName="[Cage].[All Cage]" dimensionUniqueName="[Cage]" displayFolder="" count="0" unbalanced="0"/>
    <cacheHierarchy uniqueName="[Date].[Day]" caption="Day" attribute="1" time="1" defaultMemberUniqueName="[Date].[Day].[All]" allUniqueName="[Date].[Day].[All]" dimensionUniqueName="[Date]" displayFolder="" count="0" unbalanced="0"/>
    <cacheHierarchy uniqueName="[Date].[Month]" caption="Month" attribute="1" time="1" defaultMemberUniqueName="[Date].[Month].[All]" allUniqueName="[Date].[Month].[All]" dimensionUniqueName="[Date]" displayFolder="" count="0" unbalanced="0"/>
    <cacheHierarchy uniqueName="[Date].[Week]" caption="Week" attribute="1" time="1" defaultMemberUniqueName="[Date].[Week].[All]" allUniqueName="[Date].[Week].[All]" dimensionUniqueName="[Date]" displayFolder="" count="0" unbalanced="0"/>
    <cacheHierarchy uniqueName="[Date].[Week Year]" caption="Week Year" attribute="1" time="1" defaultMemberUniqueName="[Date].[Week Year].[All]" allUniqueName="[Date].[Week Year].[All]" dimensionUniqueName="[Date]" displayFolder="" count="0" unbalanced="0"/>
    <cacheHierarchy uniqueName="[Date].[Year]" caption="Year" attribute="1" time="1" defaultMemberUniqueName="[Date].[Year].[All]" allUniqueName="[Date].[Year].[All]" dimensionUniqueName="[Date]" displayFolder="" count="0" unbalanced="0"/>
    <cacheHierarchy uniqueName="[Date].[YearMonthDay]" caption="YearMonthDay" time="1" defaultMemberUniqueName="[Date].[YearMonthDay].[All]" allUniqueName="[Date].[YearMonthDay].[All]" dimensionUniqueName="[Date]" displayFolder="" count="4" unbalanced="0">
      <fieldsUsage count="4">
        <fieldUsage x="-1"/>
        <fieldUsage x="5"/>
        <fieldUsage x="6"/>
        <fieldUsage x="7"/>
      </fieldsUsage>
    </cacheHierarchy>
    <cacheHierarchy uniqueName="[Date].[YearWeekDay]" caption="YearWeekDay" time="1" defaultMemberUniqueName="[Date].[YearWeekDay].[All]" allUniqueName="[Date].[YearWeekDay].[All]" dimensionUniqueName="[Date]" displayFolder="" count="0" unbalanced="0"/>
    <cacheHierarchy uniqueName="[Feed].[Feed]" caption="Feed" defaultMemberUniqueName="[Feed].[Feed].[All]" allUniqueName="[Feed].[Feed].[All]" dimensionUniqueName="[Feed]" displayFolder="" count="0" unbalanced="0"/>
    <cacheHierarchy uniqueName="[Generation].[Generation]" caption="Generation" defaultMemberUniqueName="[Generation].[Generation].[All]" allUniqueName="[Generation].[Generation].[All]" dimensionUniqueName="[Generation]" displayFolder="" count="0" unbalanced="0"/>
    <cacheHierarchy uniqueName="[Locations].[Region-Site-Unit]" caption="Region-Site-Unit" defaultMemberUniqueName="[Locations].[Region-Site-Unit].[All Locations]" allUniqueName="[Locations].[Region-Site-Unit].[All Locations]" dimensionUniqueName="[Locations]" displayFolder="" count="0" unbalanced="0"/>
    <cacheHierarchy uniqueName="[Locations].[Site-Unit]" caption="Site-Unit" defaultMemberUniqueName="[Locations].[Site-Unit].[All]" allUniqueName="[Locations].[Site-Unit].[All]" dimensionUniqueName="[Locations]" displayFolder="" count="3" unbalanced="0">
      <fieldsUsage count="3">
        <fieldUsage x="-1"/>
        <fieldUsage x="3"/>
        <fieldUsage x="4"/>
      </fieldsUsage>
    </cacheHierarchy>
    <cacheHierarchy uniqueName="[PackingStation].[Packing Station]" caption="Packing Station" defaultMemberUniqueName="[PackingStation].[Packing Station].[All]" allUniqueName="[PackingStation].[Packing Station].[All]" dimensionUniqueName="[PackingStation]" displayFolder="" count="0" unbalanced="0"/>
    <cacheHierarchy uniqueName="[Pigment].[Pigment]" caption="Pigment" defaultMemberUniqueName="[Pigment].[Pigment].[All]" allUniqueName="[Pigment].[Pigment].[All]" dimensionUniqueName="[Pigment]" displayFolder="" count="0" unbalanced="0"/>
    <cacheHierarchy uniqueName="[Project].[Hatchery]" caption="Hatchery" defaultMemberUniqueName="[Project].[Hatchery].[All]" allUniqueName="[Project].[Hatchery].[All]" dimensionUniqueName="[Project]" displayFolder="" count="0" unbalanced="0"/>
    <cacheHierarchy uniqueName="[Project].[Origin]" caption="Origin" defaultMemberUniqueName="[Project].[Origin].[All]" allUniqueName="[Project].[Origin].[All]" dimensionUniqueName="[Project]" displayFolder="" count="0" unbalanced="0"/>
    <cacheHierarchy uniqueName="[Project].[Product line]" caption="Product line" defaultMemberUniqueName="[Project].[Product line].[All]" allUniqueName="[Project].[Product line].[All]" dimensionUniqueName="[Project]" displayFolder="" count="0" unbalanced="0"/>
    <cacheHierarchy uniqueName="[Project].[Project]" caption="Project" defaultMemberUniqueName="[Project].[Project].[All]" allUniqueName="[Project].[Project].[All]" dimensionUniqueName="[Project]" displayFolder="" count="2" unbalanced="0">
      <fieldsUsage count="2">
        <fieldUsage x="-1"/>
        <fieldUsage x="10"/>
      </fieldsUsage>
    </cacheHierarchy>
    <cacheHierarchy uniqueName="[Region]" caption="Region" defaultMemberUniqueName="[Region].[All Region]" allUniqueName="[Region].[All Region]" dimensionUniqueName="[Region]" displayFolder="" count="2" unbalanced="0">
      <fieldsUsage count="2">
        <fieldUsage x="-1"/>
        <fieldUsage x="9"/>
      </fieldsUsage>
    </cacheHierarchy>
    <cacheHierarchy uniqueName="[Scenario]" caption="Scenario" defaultMemberUniqueName="[Scenario].[All Scenario]" allUniqueName="[Scenario].[All Scenario]" dimensionUniqueName="[Scenario]" displayFolder="" count="2" unbalanced="0">
      <fieldsUsage count="2">
        <fieldUsage x="-1"/>
        <fieldUsage x="0"/>
      </fieldsUsage>
    </cacheHierarchy>
    <cacheHierarchy uniqueName="[ScenarioType].[Scenario type]" caption="Scenario type" defaultMemberUniqueName="[ScenarioType].[Scenario type].[All]" allUniqueName="[ScenarioType].[Scenario type].[All]" dimensionUniqueName="[ScenarioType]" displayFolder="" count="0" unbalanced="0"/>
    <cacheHierarchy uniqueName="[Macrozone]" caption="Macrozone" attribute="1" defaultMemberUniqueName="[Macrozone].[All Site_Code]" allUniqueName="[Macrozone].[All Site_Code]" dimensionUniqueName="[Site_Code]" displayFolder="" count="0" unbalanced="0"/>
    <cacheHierarchy uniqueName="[Realsiteid]" caption="Realsiteid" attribute="1" defaultMemberUniqueName="[Realsiteid].[All Site_Code]" allUniqueName="[Realsiteid].[All Site_Code]" dimensionUniqueName="[Site_Code]" displayFolder="" count="0" unbalanced="0"/>
    <cacheHierarchy uniqueName="[Site]" caption="Site" defaultMemberUniqueName="[Site].[All]" allUniqueName="[Site].[All]" dimensionUniqueName="[Site_Code]" displayFolder="" count="2" unbalanced="0">
      <fieldsUsage count="2">
        <fieldUsage x="-1"/>
        <fieldUsage x="8"/>
      </fieldsUsage>
    </cacheHierarchy>
    <cacheHierarchy uniqueName="[Siteoperator]" caption="Siteoperator" attribute="1" defaultMemberUniqueName="[Siteoperator].[All Site_Code]" allUniqueName="[Siteoperator].[All Site_Code]" dimensionUniqueName="[Site_Code]" displayFolder="" count="0" unbalanced="0"/>
    <cacheHierarchy uniqueName="[Siteowner]" caption="Siteowner" attribute="1" defaultMemberUniqueName="[Siteowner].[All Site_Code]" allUniqueName="[Siteowner].[All Site_Code]" dimensionUniqueName="[Site_Code]" displayFolder="" count="0" unbalanced="0"/>
    <cacheHierarchy uniqueName="[Species].[Species]" caption="Species" defaultMemberUniqueName="[Species].[Species].[All]" allUniqueName="[Species].[Species].[All]" dimensionUniqueName="[Species]" displayFolder="" count="2" unbalanced="0">
      <fieldsUsage count="2">
        <fieldUsage x="-1"/>
        <fieldUsage x="2"/>
      </fieldsUsage>
    </cacheHierarchy>
    <cacheHierarchy uniqueName="[Tag].[Tag]" caption="Tag" defaultMemberUniqueName="[Tag].[Tag].[All]" allUniqueName="[Tag].[Tag].[All]" dimensionUniqueName="[Tag]" displayFolder="" count="0" unbalanced="0"/>
    <cacheHierarchy uniqueName="[YearClass].[Year Class]" caption="Year Class" defaultMemberUniqueName="[YearClass].[Year Class].[All]" allUniqueName="[YearClass].[Year Class].[All]" dimensionUniqueName="[YearClass]" displayFolder="" count="0" unbalanced="0"/>
    <cacheHierarchy uniqueName="[Cage attribute]" caption="Cage attribute" attribute="1" defaultMemberUniqueName="[Cage attribute].[All Cage]" allUniqueName="[Cage attribute].[All Cage]" dimensionUniqueName="[Cage]" displayFolder="" count="0" unbalanced="0" hidden="1"/>
    <cacheHierarchy uniqueName="[ScenarioUnitId]" caption="ScenarioUnitId" attribute="1" keyAttribute="1" defaultMemberUniqueName="[ScenarioUnitId].[All Cage]" allUniqueName="[ScenarioUnitId].[All Cage]" dimensionUniqueName="[Cage]" displayFolder="" count="0" unbalanced="0" hidden="1"/>
    <cacheHierarchy uniqueName="[Date].[TheDate -  Day]" caption="TheDate -  Day" attribute="1" time="1" keyAttribute="1" defaultMemberUniqueName="[Date].[TheDate -  Day].[All]" allUniqueName="[Date].[TheDate -  Day].[All]" dimensionUniqueName="[Date]" displayFolder="" count="0" memberValueDatatype="7" unbalanced="0" hidden="1"/>
    <cacheHierarchy uniqueName="[Delivery recipient].[Delivery recipient]" caption="Delivery recipient" defaultMemberUniqueName="[Delivery recipient].[Delivery recipient].[All]" allUniqueName="[Delivery recipient].[Delivery recipient].[All]" dimensionUniqueName="[Delivery recipient]" displayFolder="" count="0" unbalanced="0" hidden="1"/>
    <cacheHierarchy uniqueName="[Delivery recipient].[Delivery Recipient Name]" caption="Delivery Recipient Name" attribute="1" defaultMemberUniqueName="[Delivery recipient].[Delivery Recipient Name].[All]" allUniqueName="[Delivery recipient].[Delivery Recipient Name].[All]" dimensionUniqueName="[Delivery recipient]" displayFolder="" count="0" unbalanced="0" hidden="1"/>
    <cacheHierarchy uniqueName="[Delivery recipient].[v Delivery Recipient]" caption="v Delivery Recipient" attribute="1" keyAttribute="1" defaultMemberUniqueName="[Delivery recipient].[v Delivery Recipient].[All]" allUniqueName="[Delivery recipient].[v Delivery Recipient].[All]" dimensionUniqueName="[Delivery recipient]" displayFolder="" count="0" unbalanced="0" hidden="1"/>
    <cacheHierarchy uniqueName="[Feed].[Feed Supplier Name]" caption="Feed Supplier Name" attribute="1" defaultMemberUniqueName="[Feed].[Feed Supplier Name].[All]" allUniqueName="[Feed].[Feed Supplier Name].[All]" dimensionUniqueName="[Feed]" displayFolder="" count="0" unbalanced="0" hidden="1"/>
    <cacheHierarchy uniqueName="[Feed].[FeedId]" caption="FeedId" attribute="1" keyAttribute="1" defaultMemberUniqueName="[Feed].[FeedId].[All]" allUniqueName="[Feed].[FeedId].[All]" dimensionUniqueName="[Feed]" displayFolder="" count="0" unbalanced="0" hidden="1"/>
    <cacheHierarchy uniqueName="[Generation].[GenerationName]" caption="GenerationName" attribute="1" keyAttribute="1" defaultMemberUniqueName="[Generation].[GenerationName].[All]" allUniqueName="[Generation].[GenerationName].[All]" dimensionUniqueName="[Generation]" displayFolder="" count="0" unbalanced="0" hidden="1"/>
    <cacheHierarchy uniqueName="[Locations].[Region attribute]" caption="Region attribute" attribute="1" defaultMemberUniqueName="[Locations].[Region attribute].[All Locations]" allUniqueName="[Locations].[Region attribute].[All Locations]" dimensionUniqueName="[Locations]" displayFolder="" count="0" unbalanced="0" hidden="1"/>
    <cacheHierarchy uniqueName="[Locations].[Scenario Unit Id]" caption="Scenario Unit Id" attribute="1" keyAttribute="1" defaultMemberUniqueName="[Locations].[Scenario Unit Id].[All Locations]" allUniqueName="[Locations].[Scenario Unit Id].[All Locations]" dimensionUniqueName="[Locations]" displayFolder="" count="0" unbalanced="0" hidden="1"/>
    <cacheHierarchy uniqueName="[Locations].[Site attribute]" caption="Site attribute" attribute="1" defaultMemberUniqueName="[Locations].[Site attribute].[All Locations]" allUniqueName="[Locations].[Site attribute].[All Locations]" dimensionUniqueName="[Locations]" displayFolder="" count="0" unbalanced="0" hidden="1"/>
    <cacheHierarchy uniqueName="[Locations].[Unit attribute]" caption="Unit attribute" attribute="1" defaultMemberUniqueName="[Locations].[Unit attribute].[All Locations]" allUniqueName="[Locations].[Unit attribute].[All Locations]" dimensionUniqueName="[Locations]" displayFolder="" count="0" unbalanced="0" hidden="1"/>
    <cacheHierarchy uniqueName="[MTBRegion].[MTB Region]" caption="MTB Region" defaultMemberUniqueName="[MTBRegion].[MTB Region].[All]" allUniqueName="[MTBRegion].[MTB Region].[All]" dimensionUniqueName="[MTBRegion]" displayFolder="" count="0" unbalanced="0" hidden="1"/>
    <cacheHierarchy uniqueName="[MTBRegion].[Mtb Region Id]" caption="Mtb Region Id" attribute="1" keyAttribute="1" defaultMemberUniqueName="[MTBRegion].[Mtb Region Id].[All]" allUniqueName="[MTBRegion].[Mtb Region Id].[All]" dimensionUniqueName="[MTBRegion]" displayFolder="" count="0" unbalanced="0" hidden="1"/>
    <cacheHierarchy uniqueName="[MTBRegion].[Mtb Region Name]" caption="Mtb Region Name" attribute="1" defaultMemberUniqueName="[MTBRegion].[Mtb Region Name].[All]" allUniqueName="[MTBRegion].[Mtb Region Name].[All]" dimensionUniqueName="[MTBRegion]" displayFolder="" count="0" unbalanced="0" hidden="1"/>
    <cacheHierarchy uniqueName="[PackingStation].[PackingStation]" caption="PackingStation" attribute="1" defaultMemberUniqueName="[PackingStation].[PackingStation].[All]" allUniqueName="[PackingStation].[PackingStation].[All]" dimensionUniqueName="[PackingStation]" displayFolder="" count="0" unbalanced="0" hidden="1"/>
    <cacheHierarchy uniqueName="[PackingStation].[v Packing Station]" caption="v Packing Station" attribute="1" keyAttribute="1" defaultMemberUniqueName="[PackingStation].[v Packing Station].[All]" allUniqueName="[PackingStation].[v Packing Station].[All]" dimensionUniqueName="[PackingStation]" displayFolder="" count="0" unbalanced="0" hidden="1"/>
    <cacheHierarchy uniqueName="[Pigment].[Pigment Code]" caption="Pigment Code" attribute="1" defaultMemberUniqueName="[Pigment].[Pigment Code].[All]" allUniqueName="[Pigment].[Pigment Code].[All]" dimensionUniqueName="[Pigment]" displayFolder="" count="0" unbalanced="0" hidden="1"/>
    <cacheHierarchy uniqueName="[Pigment].[v Lookup Pigment For Cube]" caption="v Lookup Pigment For Cube" attribute="1" keyAttribute="1" defaultMemberUniqueName="[Pigment].[v Lookup Pigment For Cube].[All]" allUniqueName="[Pigment].[v Lookup Pigment For Cube].[All]" dimensionUniqueName="[Pigment]" displayFolder="" count="0" unbalanced="0" hidden="1"/>
    <cacheHierarchy uniqueName="[Product].[Product Id]" caption="Product Id" attribute="1" keyAttribute="1" defaultMemberUniqueName="[Product].[Product Id].[All]" allUniqueName="[Product].[Product Id].[All]" dimensionUniqueName="[Product]" displayFolder="" count="0" unbalanced="0" hidden="1"/>
    <cacheHierarchy uniqueName="[Project].[Hatchery Name]" caption="Hatchery Name" attribute="1" defaultMemberUniqueName="[Project].[Hatchery Name].[All]" allUniqueName="[Project].[Hatchery Name].[All]" dimensionUniqueName="[Project]" displayFolder="" count="0" unbalanced="0" hidden="1"/>
    <cacheHierarchy uniqueName="[Project].[Origin Name]" caption="Origin Name" attribute="1" defaultMemberUniqueName="[Project].[Origin Name].[All]" allUniqueName="[Project].[Origin Name].[All]" dimensionUniqueName="[Project]" displayFolder="" count="0" unbalanced="0" hidden="1"/>
    <cacheHierarchy uniqueName="[Project].[Product Line Name]" caption="Product Line Name" attribute="1" defaultMemberUniqueName="[Project].[Product Line Name].[All]" allUniqueName="[Project].[Product Line Name].[All]" dimensionUniqueName="[Project]" displayFolder="" count="0" unbalanced="0" hidden="1"/>
    <cacheHierarchy uniqueName="[Project].[Project Id]" caption="Project Id" attribute="1" keyAttribute="1" defaultMemberUniqueName="[Project].[Project Id].[All]" allUniqueName="[Project].[Project Id].[All]" dimensionUniqueName="[Project]" displayFolder="" count="0" unbalanced="0" hidden="1"/>
    <cacheHierarchy uniqueName="[Project].[Project Name]" caption="Project Name" attribute="1" defaultMemberUniqueName="[Project].[Project Name].[All]" allUniqueName="[Project].[Project Name].[All]" dimensionUniqueName="[Project]" displayFolder="" count="0" unbalanced="0" hidden="1"/>
    <cacheHierarchy uniqueName="[Region attribute 1]" caption="Region attribute 1" attribute="1" defaultMemberUniqueName="[Region attribute 1].[All Region]" allUniqueName="[Region attribute 1].[All Region]" dimensionUniqueName="[Region]" displayFolder="" count="0" unbalanced="0" hidden="1"/>
    <cacheHierarchy uniqueName="[RegionId]" caption="RegionId" attribute="1" keyAttribute="1" defaultMemberUniqueName="[RegionId].[All Region]" allUniqueName="[RegionId].[All Region]" dimensionUniqueName="[Region]" displayFolder="" count="0" unbalanced="0" hidden="1"/>
    <cacheHierarchy uniqueName="[Scenario attribute]" caption="Scenario attribute" attribute="1" defaultMemberUniqueName="[Scenario attribute].[All Scenario]" allUniqueName="[Scenario attribute].[All Scenario]" dimensionUniqueName="[Scenario]" displayFolder="" count="0" unbalanced="0" hidden="1"/>
    <cacheHierarchy uniqueName="[Scenario Type Id]" caption="Scenario Type Id" attribute="1" defaultMemberUniqueName="[Scenario Type Id].[All Scenario]" allUniqueName="[Scenario Type Id].[All Scenario]" dimensionUniqueName="[Scenario]" displayFolder="" count="0" unbalanced="0" hidden="1"/>
    <cacheHierarchy uniqueName="[ScenarioId]" caption="ScenarioId" attribute="1" keyAttribute="1" defaultMemberUniqueName="[ScenarioId].[All Scenario]" allUniqueName="[ScenarioId].[All Scenario]" dimensionUniqueName="[Scenario]" displayFolder="" count="0" unbalanced="0" hidden="1"/>
    <cacheHierarchy uniqueName="[ScenarioType].[Scenario Type Id]" caption="Scenario Type Id" attribute="1" keyAttribute="1" defaultMemberUniqueName="[ScenarioType].[Scenario Type Id].[All]" allUniqueName="[ScenarioType].[Scenario Type Id].[All]" dimensionUniqueName="[ScenarioType]" displayFolder="" count="0" unbalanced="0" hidden="1"/>
    <cacheHierarchy uniqueName="[ScenarioType].[ScenarioType]" caption="ScenarioType" attribute="1" defaultMemberUniqueName="[ScenarioType].[ScenarioType].[All]" allUniqueName="[ScenarioType].[ScenarioType].[All]" dimensionUniqueName="[ScenarioType]" displayFolder="" count="0" unbalanced="0" hidden="1"/>
    <cacheHierarchy uniqueName="[Siteid]" caption="Siteid" attribute="1" keyAttribute="1" defaultMemberUniqueName="[Siteid].[All Site_Code]" allUniqueName="[Siteid].[All Site_Code]" dimensionUniqueName="[Site_Code]" displayFolder="" count="0" unbalanced="0" hidden="1"/>
    <cacheHierarchy uniqueName="[Sitename]" caption="Sitename" attribute="1" defaultMemberUniqueName="[Sitename].[All Site_Code]" allUniqueName="[Sitename].[All Site_Code]" dimensionUniqueName="[Site_Code]" displayFolder="" count="0" unbalanced="0" hidden="1"/>
    <cacheHierarchy uniqueName="[Species].[Species Id]" caption="Species Id" attribute="1" keyAttribute="1" defaultMemberUniqueName="[Species].[Species Id].[All]" allUniqueName="[Species].[Species Id].[All]" dimensionUniqueName="[Species]" displayFolder="" count="0" unbalanced="0" hidden="1"/>
    <cacheHierarchy uniqueName="[Species].[SpeciesName]" caption="SpeciesName" attribute="1" defaultMemberUniqueName="[Species].[SpeciesName].[All]" allUniqueName="[Species].[SpeciesName].[All]" dimensionUniqueName="[Species]" displayFolder="" count="0" unbalanced="0" hidden="1"/>
    <cacheHierarchy uniqueName="[Tag].[Tag Id]" caption="Tag Id" attribute="1" keyAttribute="1" defaultMemberUniqueName="[Tag].[Tag Id].[All]" allUniqueName="[Tag].[Tag Id].[All]" dimensionUniqueName="[Tag]" displayFolder="" count="0" unbalanced="0" hidden="1"/>
    <cacheHierarchy uniqueName="[Tag].[Tag Name]" caption="Tag Name" attribute="1" defaultMemberUniqueName="[Tag].[Tag Name].[All]" allUniqueName="[Tag].[Tag Name].[All]" dimensionUniqueName="[Tag]" displayFolder="" count="0" unbalanced="0" hidden="1"/>
    <cacheHierarchy uniqueName="[Vaccine].[v Vaccine]" caption="v Vaccine" attribute="1" keyAttribute="1" defaultMemberUniqueName="[Vaccine].[v Vaccine].[All]" allUniqueName="[Vaccine].[v Vaccine].[All]" dimensionUniqueName="[Vaccine]" displayFolder="" count="0" unbalanced="0" hidden="1"/>
    <cacheHierarchy uniqueName="[Vaccine].[Vaccine]" caption="Vaccine" defaultMemberUniqueName="[Vaccine].[Vaccine].[All]" allUniqueName="[Vaccine].[Vaccine].[All]" dimensionUniqueName="[Vaccine]" displayFolder="" count="0" unbalanced="0" hidden="1"/>
    <cacheHierarchy uniqueName="[Vaccine].[Vaccine Name]" caption="Vaccine Name" attribute="1" defaultMemberUniqueName="[Vaccine].[Vaccine Name].[All]" allUniqueName="[Vaccine].[Vaccine Name].[All]" dimensionUniqueName="[Vaccine]" displayFolder="" count="0" unbalanced="0" hidden="1"/>
    <cacheHierarchy uniqueName="[YearClass].[Year Class Code]" caption="Year Class Code" attribute="1" defaultMemberUniqueName="[YearClass].[Year Class Code].[All]" allUniqueName="[YearClass].[Year Class Code].[All]" dimensionUniqueName="[YearClass]" displayFolder="" count="0" unbalanced="0" hidden="1"/>
    <cacheHierarchy uniqueName="[YearClass].[Year Class Id]" caption="Year Class Id" attribute="1" keyAttribute="1" defaultMemberUniqueName="[YearClass].[Year Class Id].[All]" allUniqueName="[YearClass].[Year Class Id].[All]" dimensionUniqueName="[YearClass]" displayFolder="" count="0" unbalanced="0" hidden="1"/>
    <cacheHierarchy uniqueName="[Measures].[Mortality Count]" caption="Mortality Count" measure="1" displayFolder="Mortality" measureGroup="InventoryCube" count="0"/>
    <cacheHierarchy uniqueName="[Measures].[Mortality Biomass]" caption="Mortality Biomass" measure="1" displayFolder="Mortality" measureGroup="InventoryCube" count="0"/>
    <cacheHierarchy uniqueName="[Measures].[Ship In Count]" caption="Ship In Count" measure="1" displayFolder="Ship in" measureGroup="InventoryCube" count="0"/>
    <cacheHierarchy uniqueName="[Measures].[Ship In Biomass]" caption="Ship In Biomass" measure="1" displayFolder="Ship in" measureGroup="InventoryCube" count="0"/>
    <cacheHierarchy uniqueName="[Measures].[Ship Out Count]" caption="Ship Out Count" measure="1" displayFolder="Ship out" measureGroup="InventoryCube" count="0"/>
    <cacheHierarchy uniqueName="[Measures].[Ship Out Biomass]" caption="Ship Out Biomass" measure="1" displayFolder="Ship out" measureGroup="InventoryCube" count="0"/>
    <cacheHierarchy uniqueName="[Measures].[Harvest Count]" caption="Harvest Count" measure="1" displayFolder="Harvest" measureGroup="InventoryCube" count="0"/>
    <cacheHierarchy uniqueName="[Measures].[Harvest Biomass]" caption="Harvest Biomass" measure="1" displayFolder="Harvest" measureGroup="InventoryCube" count="0" oneField="1">
      <fieldsUsage count="1">
        <fieldUsage x="14"/>
      </fieldsUsage>
    </cacheHierarchy>
    <cacheHierarchy uniqueName="[Measures].[Adjust Count]" caption="Adjust Count" measure="1" displayFolder="Adjustment" measureGroup="InventoryCube" count="0"/>
    <cacheHierarchy uniqueName="[Measures].[Adjust Biomass]" caption="Adjust Biomass" measure="1" displayFolder="Adjustment" measureGroup="InventoryCube" count="0"/>
    <cacheHierarchy uniqueName="[Measures].[Feed]" caption="Feed" measure="1" displayFolder="Other" measureGroup="InventoryCube" count="0"/>
    <cacheHierarchy uniqueName="[Measures].[Net Growth]" caption="Net Growth" measure="1" displayFolder="Other" measureGroup="InventoryCube" count="0"/>
    <cacheHierarchy uniqueName="[Measures].[Gross Growth]" caption="Gross Growth" measure="1" displayFolder="Other" measureGroup="InventoryCube" count="0"/>
    <cacheHierarchy uniqueName="[Measures].[Simulated]" caption="Simulated" measure="1" displayFolder="Other" measureGroup="InventoryCube" count="0"/>
    <cacheHierarchy uniqueName="[Measures].[Pond Count]" caption="Pond Count" measure="1" displayFolder="Pond" measureGroup="InventoryCube" count="0" oneField="1">
      <fieldsUsage count="1">
        <fieldUsage x="11"/>
      </fieldsUsage>
    </cacheHierarchy>
    <cacheHierarchy uniqueName="[Measures].[Pond Biomass]" caption="Pond Biomass" measure="1" displayFolder="Pond" measureGroup="InventoryCube" count="0"/>
    <cacheHierarchy uniqueName="[Measures].[Cull Count]" caption="Cull Count" measure="1" displayFolder="Culling" measureGroup="InventoryCube" count="0"/>
    <cacheHierarchy uniqueName="[Measures].[Cull Biomass]" caption="Cull Biomass" measure="1" displayFolder="Culling" measureGroup="InventoryCube" count="0"/>
    <cacheHierarchy uniqueName="[Measures].[Move Out Count]" caption="Move Out Count" measure="1" displayFolder="Move out" measureGroup="InventoryCube" count="0"/>
    <cacheHierarchy uniqueName="[Measures].[Move Out Biomass]" caption="Move Out Biomass" measure="1" displayFolder="Move out" measureGroup="InventoryCube" count="0"/>
    <cacheHierarchy uniqueName="[Measures].[Move In Count]" caption="Move In Count" measure="1" displayFolder="Move in" measureGroup="InventoryCube" count="0"/>
    <cacheHierarchy uniqueName="[Measures].[Move In Biomass]" caption="Move In Biomass" measure="1" displayFolder="Move in" measureGroup="InventoryCube" count="0"/>
    <cacheHierarchy uniqueName="[Measures].[Density]" caption="Density" measure="1" displayFolder="Other" measureGroup="InventoryCube" count="0"/>
    <cacheHierarchy uniqueName="[Measures].[LW Mortality Biomass]" caption="LW Mortality Biomass" measure="1" displayFolder="Mortality" measureGroup="InventoryCube" count="0"/>
    <cacheHierarchy uniqueName="[Measures].[LW Ship In Biomass]" caption="LW Ship In Biomass" measure="1" displayFolder="Ship in" measureGroup="InventoryCube" count="0"/>
    <cacheHierarchy uniqueName="[Measures].[LW Ship Out Biomass]" caption="LW Ship Out Biomass" measure="1" displayFolder="Ship out" measureGroup="InventoryCube" count="0"/>
    <cacheHierarchy uniqueName="[Measures].[LW Harvest Biomass]" caption="LW Harvest Biomass" measure="1" displayFolder="Harvest" measureGroup="InventoryCube" count="0"/>
    <cacheHierarchy uniqueName="[Measures].[LW Adjust Biomass]" caption="LW Adjust Biomass" measure="1" displayFolder="Adjustment" measureGroup="InventoryCube" count="0"/>
    <cacheHierarchy uniqueName="[Measures].[LW Cull Biomass]" caption="LW Cull Biomass" measure="1" displayFolder="Culling" measureGroup="InventoryCube" count="0"/>
    <cacheHierarchy uniqueName="[Measures].[LW Move Out Biomass]" caption="LW Move Out Biomass" measure="1" displayFolder="Move out" measureGroup="InventoryCube" count="0"/>
    <cacheHierarchy uniqueName="[Measures].[LW Move In Biomass]" caption="LW Move In Biomass" measure="1" displayFolder="Move in" measureGroup="InventoryCube" count="0"/>
    <cacheHierarchy uniqueName="[Measures].[LW Pond Biomass]" caption="LW Pond Biomass" measure="1" displayFolder="Pond" measureGroup="InventoryCube" count="0" oneField="1">
      <fieldsUsage count="1">
        <fieldUsage x="12"/>
      </fieldsUsage>
    </cacheHierarchy>
    <cacheHierarchy uniqueName="[Measures].[Size Distribution]" caption="Size Distribution" measure="1" displayFolder="Other" measureGroup="InventoryCube" count="0"/>
    <cacheHierarchy uniqueName="[Measures].[Fish Days]" caption="Fish Days" measure="1" displayFolder="Other" measureGroup="InventoryCube" count="0"/>
    <cacheHierarchy uniqueName="[Measures].[SGR]" caption="SGR" measure="1" displayFolder="Other" measureGroup="InventoryCube" count="0"/>
    <cacheHierarchy uniqueName="[Measures].[LW Final avg wt]" caption="LW Final avg wt" measure="1" displayFolder="Close stock" measureGroup="InventoryCube" count="0"/>
    <cacheHierarchy uniqueName="[Measures].[Final avg wt]" caption="Final avg wt" measure="1" displayFolder="Close stock" measureGroup="InventoryCube" count="0"/>
    <cacheHierarchy uniqueName="[Measures].[SGR YMD]" caption="SGR YMD" measure="1" displayFolder="Other" measureGroup="InventoryCube" count="0"/>
    <cacheHierarchy uniqueName="[Measures].[SGR YWD]" caption="SGR YWD" measure="1" displayFolder="Other" measureGroup="InventoryCube" count="0"/>
    <cacheHierarchy uniqueName="[Measures].[Temperature]" caption="Temperature" measure="1" displayFolder="Other" measureGroup="InventoryCube" count="0"/>
    <cacheHierarchy uniqueName="[Measures].[eFCR]" caption="eFCR" measure="1" displayFolder="Other" measureGroup="InventoryCube" count="0"/>
    <cacheHierarchy uniqueName="[Measures].[bFCR]" caption="bFCR" measure="1" displayFolder="Other" measureGroup="InventoryCube" count="0"/>
    <cacheHierarchy uniqueName="[Measures].[Initial biomass]" caption="Initial biomass" measure="1" displayFolder="Open stock" measureGroup="InventoryCube" count="0"/>
    <cacheHierarchy uniqueName="[Measures].[Initial avg wt]" caption="Initial avg wt" measure="1" displayFolder="Open stock" measureGroup="InventoryCube" count="0"/>
    <cacheHierarchy uniqueName="[Measures].[LW Initial biomass]" caption="LW Initial biomass" measure="1" displayFolder="Open stock" measureGroup="InventoryCube" count="0"/>
    <cacheHierarchy uniqueName="[Measures].[LW Initial avg wt]" caption="LW Initial avg wt" measure="1" displayFolder="Open stock" measureGroup="InventoryCube" count="0"/>
    <cacheHierarchy uniqueName="[Measures].[Final biomass]" caption="Final biomass" measure="1" displayFolder="Close stock" measureGroup="InventoryCube" count="0"/>
    <cacheHierarchy uniqueName="[Measures].[LW Final biomass]" caption="LW Final biomass" measure="1" displayFolder="Close stock" measureGroup="InventoryCube" count="0"/>
    <cacheHierarchy uniqueName="[Measures].[Final count]" caption="Final count" measure="1" displayFolder="Close stock" measureGroup="InventoryCube" count="0"/>
    <cacheHierarchy uniqueName="[Measures].[Initial count]" caption="Initial count" measure="1" displayFolder="Open stock" measureGroup="InventoryCube" count="0"/>
    <cacheHierarchy uniqueName="[Measures].[Mortality avg wt]" caption="Mortality avg wt" measure="1" displayFolder="Mortality" measureGroup="InventoryCube" count="0"/>
    <cacheHierarchy uniqueName="[Measures].[LW Mortality avg wt]" caption="LW Mortality avg wt" measure="1" displayFolder="Mortality" measureGroup="InventoryCube" count="0"/>
    <cacheHierarchy uniqueName="[Measures].[Pond avg wt]" caption="Pond avg wt" measure="1" displayFolder="Pond" measureGroup="InventoryCube" count="0"/>
    <cacheHierarchy uniqueName="[Measures].[LW Pond avg wt]" caption="LW Pond avg wt" measure="1" displayFolder="Pond" measureGroup="InventoryCube" count="0" oneField="1">
      <fieldsUsage count="1">
        <fieldUsage x="13"/>
      </fieldsUsage>
    </cacheHierarchy>
    <cacheHierarchy uniqueName="[Measures].[Cull avg wt]" caption="Cull avg wt" measure="1" displayFolder="Culling" measureGroup="InventoryCube" count="0"/>
    <cacheHierarchy uniqueName="[Measures].[LW Cull avg wt]" caption="LW Cull avg wt" measure="1" displayFolder="Culling" measureGroup="InventoryCube" count="0"/>
    <cacheHierarchy uniqueName="[Measures].[Move out avg wt]" caption="Move out avg wt" measure="1" displayFolder="Move out" measureGroup="InventoryCube" count="0"/>
    <cacheHierarchy uniqueName="[Measures].[LW Move out avg wt]" caption="LW Move out avg wt" measure="1" displayFolder="Move out" measureGroup="InventoryCube" count="0"/>
    <cacheHierarchy uniqueName="[Measures].[Move in avg wt]" caption="Move in avg wt" measure="1" displayFolder="Move in" measureGroup="InventoryCube" count="0"/>
    <cacheHierarchy uniqueName="[Measures].[LW Move in avg wt]" caption="LW Move in avg wt" measure="1" displayFolder="Move in" measureGroup="InventoryCube" count="0"/>
    <cacheHierarchy uniqueName="[Measures].[Ship in avg wt]" caption="Ship in avg wt" measure="1" displayFolder="Ship in" measureGroup="InventoryCube" count="0"/>
    <cacheHierarchy uniqueName="[Measures].[LW Ship in avg wt]" caption="LW Ship in avg wt" measure="1" displayFolder="Ship in" measureGroup="InventoryCube" count="0"/>
    <cacheHierarchy uniqueName="[Measures].[Ship out avg wt]" caption="Ship out avg wt" measure="1" displayFolder="Ship out" measureGroup="InventoryCube" count="0"/>
    <cacheHierarchy uniqueName="[Measures].[LW Ship out avg wt]" caption="LW Ship out avg wt" measure="1" displayFolder="Ship out" measureGroup="InventoryCube" count="0"/>
    <cacheHierarchy uniqueName="[Measures].[Adjust avg wt]" caption="Adjust avg wt" measure="1" displayFolder="Adjustment" measureGroup="InventoryCube" count="0"/>
    <cacheHierarchy uniqueName="[Measures].[LW Adjust avg wt]" caption="LW Adjust avg wt" measure="1" displayFolder="Adjustment" measureGroup="InventoryCube" count="0"/>
    <cacheHierarchy uniqueName="[Measures].[Harvest avg wt]" caption="Harvest avg wt" measure="1" displayFolder="Harvest" measureGroup="InventoryCube" count="0"/>
    <cacheHierarchy uniqueName="[Measures].[LW Harvest avg wt]" caption="LW Harvest avg wt" measure="1" displayFolder="Harvest" measureGroup="InventoryCube" count="0"/>
    <cacheHierarchy uniqueName="[Measures].[Open Count]" caption="Open Count" measure="1" displayFolder="Open stock" measureGroup="InventoryCube" count="0" hidden="1"/>
    <cacheHierarchy uniqueName="[Measures].[Open Biomass]" caption="Open Biomass" measure="1" displayFolder="Open stock" measureGroup="InventoryCube" count="0" hidden="1"/>
    <cacheHierarchy uniqueName="[Measures].[Close Count]" caption="Close Count" measure="1" displayFolder="Close stock" measureGroup="InventoryCube" count="0" hidden="1"/>
    <cacheHierarchy uniqueName="[Measures].[Close Biomass]" caption="Close Biomass" measure="1" displayFolder="Close stock" measureGroup="InventoryCube" count="0" hidden="1"/>
    <cacheHierarchy uniqueName="[Measures].[Temperature On Fish Days]" caption="Temperature On Fish Days" measure="1" displayFolder="Other" measureGroup="InventoryCube" count="0" hidden="1"/>
    <cacheHierarchy uniqueName="[Measures].[LW Close Biomass]" caption="LW Close Biomass" measure="1" displayFolder="Close stock" measureGroup="InventoryCube" count="0" hidden="1"/>
    <cacheHierarchy uniqueName="[Measures].[LW Open Biomass]" caption="LW Open Biomass" measure="1" displayFolder="Open stock" measureGroup="InventoryCube" count="0" hidden="1"/>
    <cacheHierarchy uniqueName="[Measures].[CloseCountForTemperature]" caption="CloseCountForTemperature" measure="1" displayFolder="" measureGroup="InventoryCube" count="0" hidden="1"/>
    <cacheHierarchy uniqueName="[Measures].[DegreeDays]" caption="DegreeDays" measure="1" displayFolder="" measureGroup="InventoryCube" count="0" hidden="1"/>
    <cacheHierarchy uniqueName="[Measures].[Vaccinated Count]" caption="Vaccinated Count" measure="1" displayFolder="Vaccinated" measureGroup="InventoryCube" count="0" hidden="1"/>
    <cacheHierarchy uniqueName="[Measures].[LW Vaccinated Biomass]" caption="LW Vaccinated Biomass" measure="1" displayFolder="Vaccinated" measureGroup="InventoryCube" count="0" hidden="1"/>
    <cacheHierarchy uniqueName="[Measures].[Delivery Count]" caption="Delivery Count" measure="1" displayFolder="Delivery" measureGroup="InventoryCube" count="0" hidden="1"/>
    <cacheHierarchy uniqueName="[Measures].[LW Delivery Biomass]" caption="LW Delivery Biomass" measure="1" displayFolder="Delivery" measureGroup="InventoryCube" count="0" hidden="1"/>
    <cacheHierarchy uniqueName="[Measures].[DegreeDaysCount]" caption="DegreeDaysCount" measure="1" displayFolder="" measureGroup="InventoryCube" count="0" hidden="1"/>
    <cacheHierarchy uniqueName="[Measures].[Waste Count]" caption="Waste Count" measure="1" displayFolder="Waste" measureGroup="InventoryCube" count="0" hidden="1"/>
    <cacheHierarchy uniqueName="[Measures].[Waste Biomass]" caption="Waste Biomass" measure="1" displayFolder="Waste" measureGroup="InventoryCube" count="0" hidden="1"/>
    <cacheHierarchy uniqueName="[Measures].[LW Waste Biomass]" caption="LW Waste Biomass" measure="1" displayFolder="Waste" measureGroup="InventoryCube" count="0" hidden="1"/>
    <cacheHierarchy uniqueName="[Measures].[Count On Fish Days]" caption="Count On Fish Days" measure="1" displayFolder="" measureGroup="InventoryCube" count="0" hidden="1"/>
    <cacheHierarchy uniqueName="[Measures].[SGR_TEMP]" caption="SGR_TEMP" measure="1" displayFolder="Other" measureGroup="InventoryCube" count="0" hidden="1"/>
    <cacheHierarchy uniqueName="[Measures].[v Product Tag Count]" caption="v Product Tag Count" measure="1" displayFolder="" measureGroup="Product Tag" count="0" hidden="1"/>
    <cacheHierarchy uniqueName="[Measures].[MtbRegionLimit]" caption="MtbRegionLimit" measure="1" displayFolder="" measureGroup="MTB Region Limit" count="0" hidden="1"/>
    <cacheHierarchy uniqueName="[Measures].[SiteBiomassLimit]" caption="SiteBiomassLimit" measure="1" displayFolder="" measureGroup="MTB Site Limit" count="0" hidden="1"/>
    <cacheHierarchy uniqueName="[Measures].[MtbCloseBiomass]" caption="MtbCloseBiomass" measure="1" displayFolder="" measureGroup="MtbBiomass" count="0" hidden="1"/>
    <cacheHierarchy uniqueName="[Measures].[LW Vaccinated avg wt]" caption="LW Vaccinated avg wt" measure="1" displayFolder="Vaccinated" measureGroup="InventoryCube" count="0" hidden="1"/>
    <cacheHierarchy uniqueName="[Measures].[LW Delivery avg wt]" caption="LW Delivery avg wt" measure="1" displayFolder="Delivery" measureGroup="InventoryCube" count="0" hidden="1"/>
    <cacheHierarchy uniqueName="[Measures].[Degree days]" caption="Degree days" measure="1" displayFolder="Other" measureGroup="InventoryCube" count="0" hidden="1"/>
    <cacheHierarchy uniqueName="[Measures].[MTB]" caption="MTB" measure="1" displayFolder="MTB" measureGroup="InventoryCube" count="0" hidden="1"/>
    <cacheHierarchy uniqueName="[Measures].[MTB Pct]" caption="MTB Pct" measure="1" displayFolder="MTB" measureGroup="InventoryCube" count="0" hidden="1"/>
    <cacheHierarchy uniqueName="[Measures].[MTBRegionLevelFinalBiomass]" caption="MTBRegionLevelFinalBiomass" measure="1" displayFolder="" count="0" hidden="1"/>
    <cacheHierarchy uniqueName="[Measures].[MTBRegionBiomassLimit]" caption="MTBRegionBiomassLimit" measure="1" displayFolder="" count="0" hidden="1"/>
    <cacheHierarchy uniqueName="[Measures].[SiteBiomass]" caption="SiteBiomass" measure="1" displayFolder="" count="0" hidden="1"/>
    <cacheHierarchy uniqueName="[Measures].[MTB Site Limit]" caption="MTB Site Limit" measure="1" displayFolder="MTB" measureGroup="InventoryCube" count="0" hidden="1"/>
    <cacheHierarchy uniqueName="[Measures].[MTB Region Limit]" caption="MTB Region Limit" measure="1" displayFolder="MTB" measureGroup="InventoryCube" count="0" hidden="1"/>
    <cacheHierarchy uniqueName="[Measures].[SGR Daily]" caption="SGR Daily" measure="1" displayFolder="" count="0" hidden="1"/>
    <cacheHierarchy uniqueName="[Measures].[Waste avg wt]" caption="Waste avg wt" measure="1" displayFolder="Waste" measureGroup="InventoryCube" count="0" hidden="1"/>
    <cacheHierarchy uniqueName="[Measures].[LW Waste avg wt]" caption="LW Waste avg wt" measure="1" displayFolder="Waste" measureGroup="InventoryCube" count="0" hidden="1"/>
    <cacheHierarchy uniqueName="[Measures].[Harvest Count Ex Waste]" caption="Harvest Count Ex Waste" measure="1" displayFolder="Harvest Ex Waste" measureGroup="InventoryCube" count="0" hidden="1"/>
    <cacheHierarchy uniqueName="[Measures].[Harvest Biomass Ex Waste]" caption="Harvest Biomass Ex Waste" measure="1" displayFolder="Harvest Ex Waste" measureGroup="InventoryCube" count="0" hidden="1"/>
    <cacheHierarchy uniqueName="[Measures].[LW Harvest Biomass Ex Waste]" caption="LW Harvest Biomass Ex Waste" measure="1" displayFolder="Harvest Ex Waste" measureGroup="InventoryCube" count="0" hidden="1"/>
    <cacheHierarchy uniqueName="[Measures].[Harvest avg wt Ex Waste]" caption="Harvest avg wt Ex Waste" measure="1" displayFolder="Harvest Ex Waste" measureGroup="InventoryCube" count="0" hidden="1"/>
    <cacheHierarchy uniqueName="[Measures].[LW Harvest avg wt Ex Waste]" caption="LW Harvest avg wt Ex Waste" measure="1" displayFolder="Harvest Ex Waste" measureGroup="InventoryCube" count="0" hidden="1"/>
  </cacheHierarchies>
  <kpis count="0"/>
  <dimensions count="16">
    <dimension name="Cage" uniqueName="[Cage]" caption="Cage"/>
    <dimension name="Date" uniqueName="[Date]" caption="Date"/>
    <dimension name="Feed" uniqueName="[Feed]" caption="Feed"/>
    <dimension name="Generation" uniqueName="[Generation]" caption="Generation"/>
    <dimension name="Locations" uniqueName="[Locations]" caption="Locations"/>
    <dimension measure="1" name="Measures" uniqueName="[Measures]" caption="Measures"/>
    <dimension name="PackingStation" uniqueName="[PackingStation]" caption="PackingStation"/>
    <dimension name="Pigment" uniqueName="[Pigment]" caption="Pigment"/>
    <dimension name="Project" uniqueName="[Project]" caption="Project"/>
    <dimension name="Region" uniqueName="[Region]" caption="Region"/>
    <dimension name="Scenario" uniqueName="[Scenario]" caption="Scenario"/>
    <dimension name="ScenarioType" uniqueName="[ScenarioType]" caption="ScenarioType"/>
    <dimension name="Site_Code" uniqueName="[Site_Code]" caption="Site_Code"/>
    <dimension name="Species" uniqueName="[Species]" caption="Species"/>
    <dimension name="Tag" uniqueName="[Tag]" caption="Tag"/>
    <dimension name="YearClass" uniqueName="[YearClass]" caption="YearClass"/>
  </dimensions>
  <measureGroups count="5">
    <measureGroup name="InventoryCube" caption="InventoryCube"/>
    <measureGroup name="MTB Region Limit" caption="MTB Region Limit"/>
    <measureGroup name="MTB Site Limit" caption="MTB Site Limit"/>
    <measureGroup name="MtbBiomass" caption="MtbBiomass"/>
    <measureGroup name="Product Tag" caption="Product Tag"/>
  </measureGroups>
  <maps count="23">
    <map measureGroup="0" dimension="0"/>
    <map measureGroup="0" dimension="1"/>
    <map measureGroup="0" dimension="2"/>
    <map measureGroup="0" dimension="3"/>
    <map measureGroup="0" dimension="4"/>
    <map measureGroup="0" dimension="6"/>
    <map measureGroup="0" dimension="7"/>
    <map measureGroup="0" dimension="8"/>
    <map measureGroup="0" dimension="9"/>
    <map measureGroup="0" dimension="10"/>
    <map measureGroup="0" dimension="11"/>
    <map measureGroup="0" dimension="12"/>
    <map measureGroup="0" dimension="13"/>
    <map measureGroup="0" dimension="14"/>
    <map measureGroup="0" dimension="15"/>
    <map measureGroup="1" dimension="1"/>
    <map measureGroup="2" dimension="1"/>
    <map measureGroup="2" dimension="12"/>
    <map measureGroup="3" dimension="1"/>
    <map measureGroup="3" dimension="10"/>
    <map measureGroup="3" dimension="12"/>
    <map measureGroup="4" dimension="10"/>
    <map measureGroup="4" dimension="1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1">
  <r>
    <x v="0"/>
    <x v="0"/>
    <x v="0"/>
    <n v="6617801.6792628178"/>
    <x v="0"/>
    <s v="PUERTO ARGENTINO // 500269"/>
    <n v="6030040009"/>
  </r>
  <r>
    <x v="0"/>
    <x v="0"/>
    <x v="0"/>
    <n v="520267.42761500151"/>
    <x v="1"/>
    <s v="PUERTO ARGENTINO // 500269"/>
    <n v="6030040009"/>
  </r>
  <r>
    <x v="0"/>
    <x v="0"/>
    <x v="0"/>
    <n v="3308900.8396314089"/>
    <x v="1"/>
    <s v="PUERTO ARGENTINO // 500269"/>
    <n v="6030070107"/>
  </r>
  <r>
    <x v="0"/>
    <x v="0"/>
    <x v="0"/>
    <n v="520267.42761500151"/>
    <x v="2"/>
    <s v="PUERTO ARGENTINO // 500269"/>
    <n v="6030040009"/>
  </r>
  <r>
    <x v="0"/>
    <x v="0"/>
    <x v="0"/>
    <n v="2866881.6331297038"/>
    <x v="2"/>
    <s v="PUERTO ARGENTINO // 500269"/>
    <n v="6030040009"/>
  </r>
  <r>
    <x v="0"/>
    <x v="0"/>
    <x v="1"/>
    <n v="1029522.6760784823"/>
    <x v="3"/>
    <s v="PUERTO ARGENTINO // 500269"/>
    <n v="6030070107"/>
  </r>
  <r>
    <x v="0"/>
    <x v="0"/>
    <x v="1"/>
    <n v="7731132.5486648288"/>
    <x v="4"/>
    <s v="PUERTO ARGENTINO // 500269"/>
    <n v="6030040009"/>
  </r>
  <r>
    <x v="0"/>
    <x v="0"/>
    <x v="1"/>
    <n v="1337990.9797789785"/>
    <x v="5"/>
    <s v="PUERTO ARGENTINO // 500269"/>
    <n v="6030040009"/>
  </r>
  <r>
    <x v="0"/>
    <x v="0"/>
    <x v="1"/>
    <n v="2195020.0452239336"/>
    <x v="2"/>
    <s v="PUERTO ARGENTINO // 500269"/>
    <n v="6030040009"/>
  </r>
  <r>
    <x v="0"/>
    <x v="0"/>
    <x v="1"/>
    <n v="9013179.6547248252"/>
    <x v="2"/>
    <s v="PUERTO ARGENTINO // 500269"/>
    <n v="6030040009"/>
  </r>
  <r>
    <x v="0"/>
    <x v="0"/>
    <x v="2"/>
    <n v="3812500"/>
    <x v="2"/>
    <s v="PUERTO ARGENTINO // 500269"/>
    <n v="6030070107"/>
  </r>
  <r>
    <x v="0"/>
    <x v="0"/>
    <x v="2"/>
    <n v="3076000"/>
    <x v="2"/>
    <s v="PUERTO ARGENTINO // 500269"/>
    <n v="6030040009"/>
  </r>
  <r>
    <x v="0"/>
    <x v="0"/>
    <x v="2"/>
    <n v="1325000"/>
    <x v="2"/>
    <s v="PUERTO ARGENTINO // 500269"/>
    <n v="6030040009"/>
  </r>
  <r>
    <x v="0"/>
    <x v="0"/>
    <x v="2"/>
    <n v="6675000"/>
    <x v="5"/>
    <s v="PUERTO ARGENTINO // 500269"/>
    <n v="6030040009"/>
  </r>
  <r>
    <x v="1"/>
    <x v="1"/>
    <x v="0"/>
    <n v="1248641.8262760036"/>
    <x v="4"/>
    <s v="NIEVES // 211120130"/>
    <n v="6030040025"/>
  </r>
  <r>
    <x v="1"/>
    <x v="1"/>
    <x v="2"/>
    <n v="2650000"/>
    <x v="0"/>
    <s v="NIEVES // 211120130"/>
    <n v="6030070107"/>
  </r>
  <r>
    <x v="1"/>
    <x v="1"/>
    <x v="2"/>
    <n v="10600000"/>
    <x v="1"/>
    <s v="NIEVES // 211120130"/>
    <n v="6030040009"/>
  </r>
  <r>
    <x v="1"/>
    <x v="1"/>
    <x v="2"/>
    <n v="1722000"/>
    <x v="5"/>
    <s v="NIEVES // 211120130"/>
    <n v="6030040009"/>
  </r>
  <r>
    <x v="1"/>
    <x v="1"/>
    <x v="2"/>
    <n v="9875000"/>
    <x v="0"/>
    <s v="NIEVES // 211120130"/>
    <n v="6030040009"/>
  </r>
  <r>
    <x v="1"/>
    <x v="1"/>
    <x v="2"/>
    <n v="4200000"/>
    <x v="2"/>
    <s v="NIEVES // 211120130"/>
    <n v="6030040009"/>
  </r>
  <r>
    <x v="1"/>
    <x v="1"/>
    <x v="2"/>
    <n v="1325000"/>
    <x v="1"/>
    <s v="NIEVES // 211120130"/>
    <n v="6030040009"/>
  </r>
  <r>
    <x v="2"/>
    <x v="2"/>
    <x v="0"/>
    <n v="3308900.8396314089"/>
    <x v="2"/>
    <s v="PUNTA ISLOTES // 211120720"/>
    <n v="6030070107"/>
  </r>
  <r>
    <x v="2"/>
    <x v="2"/>
    <x v="0"/>
    <n v="5653225.8684646059"/>
    <x v="5"/>
    <s v="PUNTA ISLOTES // 211120720"/>
    <n v="6030040009"/>
  </r>
  <r>
    <x v="2"/>
    <x v="2"/>
    <x v="0"/>
    <n v="416213.94209200121"/>
    <x v="2"/>
    <s v="PUNTA ISLOTES // 211120720"/>
    <n v="6030040009"/>
  </r>
  <r>
    <x v="2"/>
    <x v="2"/>
    <x v="1"/>
    <n v="1661804.9988398897"/>
    <x v="2"/>
    <s v="PUNTA ISLOTES // 211120720"/>
    <n v="6030040009"/>
  </r>
  <r>
    <x v="2"/>
    <x v="2"/>
    <x v="1"/>
    <n v="388499.12304848386"/>
    <x v="3"/>
    <s v="PUNTA ISLOTES // 211120720"/>
    <n v="6030040009"/>
  </r>
  <r>
    <x v="2"/>
    <x v="2"/>
    <x v="3"/>
    <n v="2935000"/>
    <x v="2"/>
    <s v="PUNTA ISLOTES // 211120720"/>
    <n v="6030040009"/>
  </r>
  <r>
    <x v="2"/>
    <x v="2"/>
    <x v="3"/>
    <n v="1325000"/>
    <x v="1"/>
    <s v="PUNTA ISLOTES // 211120720"/>
    <n v="6030070107"/>
  </r>
  <r>
    <x v="3"/>
    <x v="3"/>
    <x v="4"/>
    <n v="11100000"/>
    <x v="1"/>
    <s v="LEUCAYEC // 211120970"/>
    <n v="6030040009"/>
  </r>
  <r>
    <x v="3"/>
    <x v="3"/>
    <x v="4"/>
    <n v="2125000"/>
    <x v="4"/>
    <s v="LEUCAYEC // 211120970"/>
    <n v="6030050005"/>
  </r>
  <r>
    <x v="3"/>
    <x v="3"/>
    <x v="4"/>
    <n v="1700000"/>
    <x v="1"/>
    <s v="LEUCAYEC // 211120970"/>
    <n v="6030070107"/>
  </r>
  <r>
    <x v="3"/>
    <x v="3"/>
    <x v="5"/>
    <n v="5475000"/>
    <x v="5"/>
    <s v="LEUCAYEC // 211120970"/>
    <n v="6030040009"/>
  </r>
  <r>
    <x v="3"/>
    <x v="3"/>
    <x v="5"/>
    <n v="1500000"/>
    <x v="4"/>
    <s v="LEUCAYEC // 211120970"/>
    <n v="6030040009"/>
  </r>
  <r>
    <x v="3"/>
    <x v="3"/>
    <x v="5"/>
    <n v="13100000"/>
    <x v="2"/>
    <s v="LEUCAYEC // 211120970"/>
    <n v="6030040009"/>
  </r>
  <r>
    <x v="3"/>
    <x v="3"/>
    <x v="5"/>
    <n v="15900000"/>
    <x v="2"/>
    <s v="LEUCAYEC // 211120970"/>
    <n v="6030040009"/>
  </r>
  <r>
    <x v="3"/>
    <x v="3"/>
    <x v="5"/>
    <n v="5125000"/>
    <x v="0"/>
    <s v="LEUCAYEC // 211120970"/>
    <n v="6030070107"/>
  </r>
  <r>
    <x v="4"/>
    <x v="4"/>
    <x v="4"/>
    <n v="1825000"/>
    <x v="2"/>
    <s v="MARTITA // 500264"/>
    <n v="6030040009"/>
  </r>
  <r>
    <x v="5"/>
    <x v="5"/>
    <x v="4"/>
    <n v="1825000"/>
    <x v="5"/>
    <s v="PUERTO ROBALO // 500266"/>
    <n v="6030040009"/>
  </r>
  <r>
    <x v="6"/>
    <x v="6"/>
    <x v="4"/>
    <n v="4725000"/>
    <x v="2"/>
    <s v="IZAZA // 211120790"/>
    <n v="6030040009"/>
  </r>
  <r>
    <x v="7"/>
    <x v="7"/>
    <x v="6"/>
    <n v="408447.41870566329"/>
    <x v="2"/>
    <s v="CANAL PIURE // 211121060"/>
    <n v="6030070107"/>
  </r>
  <r>
    <x v="7"/>
    <x v="7"/>
    <x v="4"/>
    <n v="2650000"/>
    <x v="2"/>
    <s v="CANAL PIURE // 211121060"/>
    <n v="6030040009"/>
  </r>
  <r>
    <x v="7"/>
    <x v="7"/>
    <x v="4"/>
    <n v="750000"/>
    <x v="2"/>
    <s v="CANAL PIURE // 211121060"/>
    <n v="6030050005"/>
  </r>
  <r>
    <x v="7"/>
    <x v="7"/>
    <x v="4"/>
    <n v="1325000"/>
    <x v="0"/>
    <s v="CANAL PIURE // 211121060"/>
    <n v="6030070107"/>
  </r>
  <r>
    <x v="7"/>
    <x v="7"/>
    <x v="4"/>
    <n v="4475000"/>
    <x v="5"/>
    <s v="CANAL PIURE // 211121060"/>
    <n v="6030040009"/>
  </r>
  <r>
    <x v="7"/>
    <x v="7"/>
    <x v="5"/>
    <n v="1325000"/>
    <x v="0"/>
    <s v="CANAL PIURE // 211121060"/>
    <n v="6030070107"/>
  </r>
  <r>
    <x v="7"/>
    <x v="7"/>
    <x v="5"/>
    <n v="3975000"/>
    <x v="1"/>
    <s v="CANAL PIURE // 211121060"/>
    <n v="6030040009"/>
  </r>
  <r>
    <x v="8"/>
    <x v="8"/>
    <x v="6"/>
    <n v="5452773.0397206061"/>
    <x v="1"/>
    <s v="WESTE FILOMENA // 211121190"/>
    <n v="6030070107"/>
  </r>
  <r>
    <x v="8"/>
    <x v="8"/>
    <x v="6"/>
    <n v="9741470.9361300711"/>
    <x v="4"/>
    <s v="WESTE FILOMENA // 211121190"/>
    <n v="6030040009"/>
  </r>
  <r>
    <x v="8"/>
    <x v="8"/>
    <x v="6"/>
    <n v="3185889.8659041738"/>
    <x v="2"/>
    <s v="WESTE FILOMENA // 211121190"/>
    <n v="6030040009"/>
  </r>
  <r>
    <x v="8"/>
    <x v="8"/>
    <x v="6"/>
    <n v="2471106.8831692631"/>
    <x v="4"/>
    <s v="WESTE FILOMENA // 211121190"/>
    <n v="6030040009"/>
  </r>
  <r>
    <x v="8"/>
    <x v="8"/>
    <x v="6"/>
    <n v="1225342.25611699"/>
    <x v="5"/>
    <s v="WESTE FILOMENA // 211121190"/>
    <n v="6030050005"/>
  </r>
  <r>
    <x v="8"/>
    <x v="8"/>
    <x v="6"/>
    <n v="541192.82978500391"/>
    <x v="4"/>
    <s v="WESTE FILOMENA // 211121190"/>
    <n v="6030060103"/>
  </r>
  <r>
    <x v="8"/>
    <x v="8"/>
    <x v="6"/>
    <n v="5902065.200296836"/>
    <x v="0"/>
    <s v="WESTE FILOMENA // 211121190"/>
    <n v="6030040009"/>
  </r>
  <r>
    <x v="8"/>
    <x v="8"/>
    <x v="6"/>
    <n v="2164771.3191400156"/>
    <x v="2"/>
    <s v="WESTE FILOMENA // 211121190"/>
    <n v="6030040009"/>
  </r>
  <r>
    <x v="8"/>
    <x v="8"/>
    <x v="6"/>
    <n v="7311208.7948313737"/>
    <x v="0"/>
    <s v="WESTE FILOMENA // 211121190"/>
    <n v="6030040009"/>
  </r>
  <r>
    <x v="8"/>
    <x v="8"/>
    <x v="0"/>
    <n v="1102966.9465438032"/>
    <x v="1"/>
    <s v="WESTE FILOMENA // 211121190"/>
    <n v="6030070107"/>
  </r>
  <r>
    <x v="8"/>
    <x v="8"/>
    <x v="4"/>
    <n v="500000"/>
    <x v="1"/>
    <s v="WESTE FILOMENA // 211121190"/>
    <n v="6030040101"/>
  </r>
  <r>
    <x v="8"/>
    <x v="8"/>
    <x v="4"/>
    <n v="8450000"/>
    <x v="2"/>
    <s v="WESTE FILOMENA // 211121190"/>
    <n v="6030040009"/>
  </r>
  <r>
    <x v="8"/>
    <x v="8"/>
    <x v="5"/>
    <n v="3025000"/>
    <x v="2"/>
    <s v="WESTE FILOMENA // 211121190"/>
    <n v="6030070107"/>
  </r>
  <r>
    <x v="9"/>
    <x v="9"/>
    <x v="0"/>
    <n v="4973756.6079994142"/>
    <x v="2"/>
    <s v="CHAIQUEN // 211120100"/>
    <n v="6030040009"/>
  </r>
  <r>
    <x v="9"/>
    <x v="9"/>
    <x v="3"/>
    <n v="3975000"/>
    <x v="2"/>
    <s v="CHAIQUEN // 211120100"/>
    <n v="6030040009"/>
  </r>
  <r>
    <x v="9"/>
    <x v="9"/>
    <x v="3"/>
    <n v="2660000"/>
    <x v="2"/>
    <s v="CHAIQUEN // 211120100"/>
    <n v="6030040009"/>
  </r>
  <r>
    <x v="9"/>
    <x v="9"/>
    <x v="3"/>
    <n v="375000"/>
    <x v="1"/>
    <s v="CHAIQUEN // 211120100"/>
    <n v="6030040009"/>
  </r>
  <r>
    <x v="9"/>
    <x v="9"/>
    <x v="3"/>
    <n v="1325000"/>
    <x v="0"/>
    <s v="CHAIQUEN // 211120100"/>
    <n v="6030070107"/>
  </r>
  <r>
    <x v="9"/>
    <x v="9"/>
    <x v="2"/>
    <n v="1325000"/>
    <x v="5"/>
    <s v="CHAIQUEN // 211120100"/>
    <n v="6030070107"/>
  </r>
  <r>
    <x v="9"/>
    <x v="9"/>
    <x v="2"/>
    <n v="1325000"/>
    <x v="1"/>
    <s v="CHAIQUEN // 211120100"/>
    <n v="6030040009"/>
  </r>
  <r>
    <x v="10"/>
    <x v="10"/>
    <x v="1"/>
    <n v="679873.46533484687"/>
    <x v="2"/>
    <s v="YELCHO // 500301"/>
    <n v="6030040009"/>
  </r>
  <r>
    <x v="10"/>
    <x v="10"/>
    <x v="1"/>
    <n v="1029522.6760784823"/>
    <x v="0"/>
    <s v="YELCHO // 500301"/>
    <n v="6030040009"/>
  </r>
  <r>
    <x v="10"/>
    <x v="10"/>
    <x v="0"/>
    <n v="5660509.6124512162"/>
    <x v="2"/>
    <s v="YELCHO // 500301"/>
    <n v="6030040009"/>
  </r>
  <r>
    <x v="10"/>
    <x v="10"/>
    <x v="0"/>
    <n v="2205933.8930876064"/>
    <x v="1"/>
    <s v="YELCHO // 500301"/>
    <n v="6030070107"/>
  </r>
  <r>
    <x v="10"/>
    <x v="10"/>
    <x v="1"/>
    <n v="11402449.261473002"/>
    <x v="2"/>
    <s v="YELCHO // 500301"/>
    <n v="6030040009"/>
  </r>
  <r>
    <x v="10"/>
    <x v="10"/>
    <x v="1"/>
    <n v="388499.12304848386"/>
    <x v="2"/>
    <s v="YELCHO // 500301"/>
    <n v="6030070107"/>
  </r>
  <r>
    <x v="10"/>
    <x v="10"/>
    <x v="1"/>
    <n v="446773.99150575645"/>
    <x v="0"/>
    <s v="YELCHO // 500301"/>
    <n v="6030040009"/>
  </r>
  <r>
    <x v="11"/>
    <x v="11"/>
    <x v="4"/>
    <n v="1058000"/>
    <x v="3"/>
    <s v="SIN NOMBRE // 500265"/>
    <n v="6030040009"/>
  </r>
  <r>
    <x v="11"/>
    <x v="11"/>
    <x v="4"/>
    <n v="4400000"/>
    <x v="2"/>
    <s v="SIN NOMBRE // 500265"/>
    <n v="6030040009"/>
  </r>
  <r>
    <x v="12"/>
    <x v="12"/>
    <x v="3"/>
    <n v="35700000"/>
    <x v="3"/>
    <s v="CHILCO 1 // 211120630"/>
    <n v="6030050005"/>
  </r>
  <r>
    <x v="13"/>
    <x v="13"/>
    <x v="7"/>
    <n v="306651305.63139993"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  <r>
    <x v="13"/>
    <x v="13"/>
    <x v="7"/>
    <m/>
    <x v="6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12">
  <r>
    <s v="2100"/>
    <s v="500266"/>
    <x v="0"/>
    <s v="ORD"/>
    <s v="6030050001"/>
    <x v="0"/>
    <n v="26859.34"/>
    <s v="CALVARADO"/>
    <s v="2019"/>
    <d v="2019-12-31T00:00:00"/>
    <s v=""/>
    <x v="0"/>
    <s v="INFORME 5 RIO MAULE V DICIEMBRE 19"/>
    <s v="OTROS ARRIENDOS OPERACIONALES"/>
  </r>
  <r>
    <s v="2100"/>
    <s v="500266"/>
    <x v="0"/>
    <s v="ORD"/>
    <s v="6030050001"/>
    <x v="0"/>
    <n v="26843.45"/>
    <s v="CSERON"/>
    <s v="2020"/>
    <d v="2020-01-31T00:00:00"/>
    <s v=""/>
    <x v="1"/>
    <s v=""/>
    <s v="SERV EXTERGP PTO ROBALO"/>
  </r>
  <r>
    <s v="2100"/>
    <s v="500266"/>
    <x v="0"/>
    <s v="ORD"/>
    <s v="6030050001"/>
    <x v="0"/>
    <n v="26843.45"/>
    <s v="CSERON"/>
    <s v="2020"/>
    <d v="2020-01-31T00:00:00"/>
    <s v=""/>
    <x v="1"/>
    <s v=""/>
    <s v="SERV EXTERGP PTO ROBALO"/>
  </r>
  <r>
    <s v="2100"/>
    <s v="500266"/>
    <x v="0"/>
    <s v="ORD"/>
    <s v="6030050001"/>
    <x v="0"/>
    <n v="24147.3"/>
    <s v="CALVARADO"/>
    <s v="2019"/>
    <d v="2019-11-30T00:00:00"/>
    <s v=""/>
    <x v="2"/>
    <s v="INFORME 2 RIO MAULE V NOVIEMBRE 2019"/>
    <s v="OTROS ARRIENDOS OPERACIONALES"/>
  </r>
  <r>
    <s v="2100"/>
    <s v="500266"/>
    <x v="0"/>
    <s v="ORD"/>
    <s v="6030050001"/>
    <x v="0"/>
    <n v="17895.560000000001"/>
    <s v="CALVARADO"/>
    <s v="2019"/>
    <d v="2019-11-30T00:00:00"/>
    <s v=""/>
    <x v="2"/>
    <s v="INFORME 3 SAN JERONIMO NOVIEMBRE 2019"/>
    <s v="OTROS ARRIENDOS OPERACIONALES"/>
  </r>
  <r>
    <s v="2100"/>
    <s v="500266"/>
    <x v="0"/>
    <s v="ORD"/>
    <s v="6030070004"/>
    <x v="1"/>
    <n v="14072"/>
    <s v="CSERON"/>
    <s v="2019"/>
    <d v="2019-11-30T00:00:00"/>
    <s v=""/>
    <x v="1"/>
    <s v=""/>
    <s v="SERV EXTERGP PTO ROBALO"/>
  </r>
  <r>
    <s v="2100"/>
    <s v="500266"/>
    <x v="0"/>
    <s v="ORD"/>
    <s v="6030040105"/>
    <x v="2"/>
    <n v="12781.62"/>
    <s v="CALVARADO"/>
    <s v="2019"/>
    <d v="2019-10-31T00:00:00"/>
    <s v=""/>
    <x v="3"/>
    <s v="INF.1028 MANTENCION DE REDES OCT 19"/>
    <s v="LAVADO Y REP EN TALLER PECERAS"/>
  </r>
  <r>
    <s v="2100"/>
    <s v="500266"/>
    <x v="0"/>
    <s v="ORD"/>
    <s v="6030060104"/>
    <x v="3"/>
    <n v="10508.72"/>
    <s v="CALVARADO"/>
    <s v="2019"/>
    <d v="2019-12-31T00:00:00"/>
    <s v=""/>
    <x v="4"/>
    <s v="INFORME 847 VIENTO ESTE DICIEMBRE 2019"/>
    <s v="MANT Y REP IN SITU LOBERAS"/>
  </r>
  <r>
    <s v="2100"/>
    <s v="500266"/>
    <x v="0"/>
    <s v="ORD"/>
    <s v="6030050001"/>
    <x v="0"/>
    <n v="10337.719999999999"/>
    <s v="CALVARADO"/>
    <s v="2019"/>
    <d v="2019-12-30T00:00:00"/>
    <s v=""/>
    <x v="5"/>
    <s v="MANTENCION GRAL DE MODULOS"/>
    <s v="OTROS ARRIENDOS OPERACIONALES"/>
  </r>
  <r>
    <s v="2100"/>
    <s v="500266"/>
    <x v="0"/>
    <s v="ORD"/>
    <s v="6030050001"/>
    <x v="0"/>
    <n v="9669.36"/>
    <s v="CALVARADO"/>
    <s v="2019"/>
    <d v="2019-12-31T00:00:00"/>
    <s v=""/>
    <x v="6"/>
    <s v="INF.DIC19 ANAK.III-M.CRIST-D.LUCY-R.COND"/>
    <s v="OTROS ARRIENDOS OPERACIONALES"/>
  </r>
  <r>
    <s v="2100"/>
    <s v="500266"/>
    <x v="0"/>
    <s v="ORD"/>
    <s v="6030060101"/>
    <x v="4"/>
    <n v="8874.1299999999992"/>
    <s v="CALVARADO"/>
    <s v="2019"/>
    <d v="2019-11-30T00:00:00"/>
    <s v=""/>
    <x v="7"/>
    <s v="INFORME 839 VIENTO ESTE NOVIEMBRE 19"/>
    <s v="PUERTO CERRADO (ALMACENAJE PECERAS)"/>
  </r>
  <r>
    <s v="2100"/>
    <s v="500266"/>
    <x v="0"/>
    <s v="ORD"/>
    <s v="6030050001"/>
    <x v="0"/>
    <n v="8820.7199999999993"/>
    <s v="CALVARADO"/>
    <s v="2020"/>
    <d v="2020-02-29T00:00:00"/>
    <s v=""/>
    <x v="8"/>
    <s v="INFORME 847 VIENTO ESTE FEBRERO 2020"/>
    <s v="OTROS ARRIENDOS OPERACIONALES"/>
  </r>
  <r>
    <s v="2100"/>
    <s v="500266"/>
    <x v="0"/>
    <s v="ORD"/>
    <s v="6030040107"/>
    <x v="5"/>
    <n v="7879.61"/>
    <s v="CALVARADO"/>
    <s v="2019"/>
    <d v="2019-11-30T00:00:00"/>
    <s v=""/>
    <x v="9"/>
    <s v="INFORME MANTENCION DE REDES NOV19"/>
    <s v="LAVADO Y REP EN TALLER LOBERAS"/>
  </r>
  <r>
    <s v="2100"/>
    <s v="500266"/>
    <x v="0"/>
    <s v="ORD"/>
    <s v="6030050001"/>
    <x v="0"/>
    <n v="6954.42"/>
    <s v="CSERON"/>
    <s v="2019"/>
    <d v="2019-11-30T00:00:00"/>
    <s v=""/>
    <x v="1"/>
    <s v=""/>
    <s v="SERV EXTERGP PTO ROBALO"/>
  </r>
  <r>
    <s v="2100"/>
    <s v="500266"/>
    <x v="0"/>
    <s v="ORD"/>
    <s v="6020040003"/>
    <x v="6"/>
    <n v="6131.99"/>
    <s v="CSERON"/>
    <s v="2019"/>
    <d v="2019-10-31T00:00:00"/>
    <s v=""/>
    <x v="1"/>
    <s v=""/>
    <s v="COMBUSTIBLGP PTO ROBALO"/>
  </r>
  <r>
    <s v="2100"/>
    <s v="500266"/>
    <x v="0"/>
    <s v="ORD"/>
    <s v="6030050001"/>
    <x v="0"/>
    <n v="4808.72"/>
    <s v="CALVARADO"/>
    <s v="2019"/>
    <d v="2019-12-30T00:00:00"/>
    <s v=""/>
    <x v="5"/>
    <s v="MANTENCION GRAL DE MODULOS"/>
    <s v="OTROS ARRIENDOS OPERACIONALES"/>
  </r>
  <r>
    <s v="2100"/>
    <s v="500266"/>
    <x v="0"/>
    <s v="ORD"/>
    <s v="6030050001"/>
    <x v="0"/>
    <n v="3316.23"/>
    <s v="CALVARADO"/>
    <s v="2020"/>
    <d v="2020-02-29T00:00:00"/>
    <s v=""/>
    <x v="10"/>
    <s v="INFORME MANTENCION DE REDES FEBRERO 2020"/>
    <s v="OTROS ARRIENDOS OPERACIONALES"/>
  </r>
  <r>
    <s v="2100"/>
    <s v="500266"/>
    <x v="0"/>
    <s v="ORD"/>
    <s v="6020040003"/>
    <x v="6"/>
    <n v="3080.23"/>
    <s v="CSERON"/>
    <s v="2019"/>
    <d v="2019-12-31T00:00:00"/>
    <s v=""/>
    <x v="1"/>
    <s v=""/>
    <s v="COMBUSTIBLGP PTO ROBALO"/>
  </r>
  <r>
    <s v="2100"/>
    <s v="500266"/>
    <x v="0"/>
    <s v="ORD"/>
    <s v="6020040003"/>
    <x v="6"/>
    <n v="3080.23"/>
    <s v="CSERON"/>
    <s v="2019"/>
    <d v="2019-12-31T00:00:00"/>
    <s v=""/>
    <x v="1"/>
    <s v=""/>
    <s v="COMBUSTIBLGP PTO ROBALO"/>
  </r>
  <r>
    <s v="2100"/>
    <s v="500266"/>
    <x v="0"/>
    <s v="ORD"/>
    <s v="6020040003"/>
    <x v="6"/>
    <n v="3080.23"/>
    <s v="CSERON"/>
    <s v="2019"/>
    <d v="2019-12-31T00:00:00"/>
    <s v=""/>
    <x v="1"/>
    <s v=""/>
    <s v="COMBUSTIBLGP PTO ROBALO"/>
  </r>
  <r>
    <s v="2100"/>
    <s v="500266"/>
    <x v="0"/>
    <s v="ORD"/>
    <s v="6020040003"/>
    <x v="6"/>
    <n v="3080.23"/>
    <s v="CSERON"/>
    <s v="2019"/>
    <d v="2019-12-31T00:00:00"/>
    <s v=""/>
    <x v="1"/>
    <s v=""/>
    <s v="COMBUSTIBLGP PTO ROBALO"/>
  </r>
  <r>
    <s v="2100"/>
    <s v="500266"/>
    <x v="0"/>
    <s v="ORD"/>
    <s v="6020040003"/>
    <x v="6"/>
    <n v="3080.23"/>
    <s v="CSERON"/>
    <s v="2019"/>
    <d v="2019-12-31T00:00:00"/>
    <s v=""/>
    <x v="1"/>
    <s v=""/>
    <s v="COMBUSTIBLGP PTO ROBALO"/>
  </r>
  <r>
    <s v="2100"/>
    <s v="500266"/>
    <x v="0"/>
    <s v="ORD"/>
    <s v="6030080004"/>
    <x v="7"/>
    <n v="3078.71"/>
    <s v="CSERON"/>
    <s v="2019"/>
    <d v="2019-10-31T00:00:00"/>
    <s v=""/>
    <x v="1"/>
    <s v=""/>
    <s v="CIF       GP PTO ROBALO"/>
  </r>
  <r>
    <s v="2100"/>
    <s v="500266"/>
    <x v="0"/>
    <s v="ORD"/>
    <s v="6030080004"/>
    <x v="7"/>
    <n v="3078.71"/>
    <s v="CSERON"/>
    <s v="2019"/>
    <d v="2019-10-31T00:00:00"/>
    <s v=""/>
    <x v="1"/>
    <s v=""/>
    <s v="CIF       GP PTO ROBALO"/>
  </r>
  <r>
    <s v="2100"/>
    <s v="500266"/>
    <x v="0"/>
    <s v="ORD"/>
    <s v="6030050001"/>
    <x v="0"/>
    <n v="2873.52"/>
    <s v="CALVARADO"/>
    <s v="2020"/>
    <d v="2020-03-31T00:00:00"/>
    <s v=""/>
    <x v="11"/>
    <s v="INFORME MANTENCION DE REDES MARZO 2020"/>
    <s v="OTROS ARRIENDOS OPERACIONALES"/>
  </r>
  <r>
    <s v="2100"/>
    <s v="500266"/>
    <x v="0"/>
    <s v="ORD"/>
    <s v="6030060003"/>
    <x v="8"/>
    <n v="2712.7"/>
    <s v="CSERON"/>
    <s v="2019"/>
    <d v="2019-10-31T00:00:00"/>
    <s v=""/>
    <x v="1"/>
    <s v=""/>
    <s v="MANTENCIONGP PTO ROBALO"/>
  </r>
  <r>
    <s v="2100"/>
    <s v="500266"/>
    <x v="0"/>
    <s v="ORD"/>
    <s v="6030060003"/>
    <x v="8"/>
    <n v="2712.7"/>
    <s v="CSERON"/>
    <s v="2019"/>
    <d v="2019-10-31T00:00:00"/>
    <s v=""/>
    <x v="1"/>
    <s v=""/>
    <s v="MANTENCIONGP PTO ROBALO"/>
  </r>
  <r>
    <s v="2100"/>
    <s v="500266"/>
    <x v="0"/>
    <s v="ORD"/>
    <s v="6030050001"/>
    <x v="0"/>
    <n v="2334.69"/>
    <s v="CALVARADO"/>
    <s v="2020"/>
    <d v="2020-03-30T00:00:00"/>
    <s v=""/>
    <x v="12"/>
    <s v="SERV.CERTIFICACION DE LIMPIEZA Y DESINFE"/>
    <s v="OTROS ARRIENDOS OPERACIONALES"/>
  </r>
  <r>
    <s v="2100"/>
    <s v="500266"/>
    <x v="0"/>
    <s v="ORD"/>
    <s v="6030060102"/>
    <x v="9"/>
    <n v="2221.5500000000002"/>
    <s v="CALVARADO"/>
    <s v="2019"/>
    <d v="2019-11-30T00:00:00"/>
    <s v=""/>
    <x v="7"/>
    <s v="INFORME 839 VIENTO ESTE NOVIEMBRE 19"/>
    <s v="SERVICIOS EXTRAC E INST PECERAS"/>
  </r>
  <r>
    <s v="2100"/>
    <s v="500266"/>
    <x v="0"/>
    <s v="ORD"/>
    <s v="6020030010"/>
    <x v="10"/>
    <n v="2217.9499999999998"/>
    <s v="CSERON"/>
    <s v="2019"/>
    <d v="2019-12-31T00:00:00"/>
    <s v=""/>
    <x v="1"/>
    <s v=""/>
    <s v="CIF       GP PTO ROBALO"/>
  </r>
  <r>
    <s v="2100"/>
    <s v="500266"/>
    <x v="0"/>
    <s v="ORD"/>
    <s v="6020030010"/>
    <x v="10"/>
    <n v="2217.9499999999998"/>
    <s v="CSERON"/>
    <s v="2019"/>
    <d v="2019-12-31T00:00:00"/>
    <s v=""/>
    <x v="1"/>
    <s v=""/>
    <s v="CIF       GP PTO ROBALO"/>
  </r>
  <r>
    <s v="2100"/>
    <s v="500266"/>
    <x v="0"/>
    <s v="ORD"/>
    <s v="6020030010"/>
    <x v="10"/>
    <n v="2217.9499999999998"/>
    <s v="CSERON"/>
    <s v="2019"/>
    <d v="2019-12-31T00:00:00"/>
    <s v=""/>
    <x v="1"/>
    <s v=""/>
    <s v="CIF       GP PTO ROBALO"/>
  </r>
  <r>
    <s v="2100"/>
    <s v="500266"/>
    <x v="0"/>
    <s v="ORD"/>
    <s v="6020030010"/>
    <x v="10"/>
    <n v="2217.9499999999998"/>
    <s v="CSERON"/>
    <s v="2019"/>
    <d v="2019-12-31T00:00:00"/>
    <s v=""/>
    <x v="1"/>
    <s v=""/>
    <s v="CIF       GP PTO ROBALO"/>
  </r>
  <r>
    <s v="2100"/>
    <s v="500266"/>
    <x v="0"/>
    <s v="ORD"/>
    <s v="6020030010"/>
    <x v="10"/>
    <n v="2217.9499999999998"/>
    <s v="CSERON"/>
    <s v="2019"/>
    <d v="2019-12-31T00:00:00"/>
    <s v=""/>
    <x v="1"/>
    <s v=""/>
    <s v="CIF       GP PTO ROBALO"/>
  </r>
  <r>
    <s v="2100"/>
    <s v="500266"/>
    <x v="0"/>
    <s v="ORD"/>
    <s v="6030060101"/>
    <x v="4"/>
    <n v="2185.0300000000002"/>
    <s v="CALVARADO"/>
    <s v="2020"/>
    <d v="2020-03-30T00:00:00"/>
    <s v=""/>
    <x v="13"/>
    <s v="INFORME 868 ANDU MARZO 2020"/>
    <s v="PUERTO CERRADO (ALMACENAJE PECERAS)"/>
  </r>
  <r>
    <s v="2100"/>
    <s v="500266"/>
    <x v="0"/>
    <s v="ORD"/>
    <s v="6020030010"/>
    <x v="10"/>
    <n v="1977.88"/>
    <s v="CSERON"/>
    <s v="2020"/>
    <d v="2020-01-31T00:00:00"/>
    <s v=""/>
    <x v="1"/>
    <s v=""/>
    <s v="CIF       GP PTO ROBALO"/>
  </r>
  <r>
    <s v="2100"/>
    <s v="500266"/>
    <x v="0"/>
    <s v="ORD"/>
    <s v="6020030010"/>
    <x v="10"/>
    <n v="1977.88"/>
    <s v="CSERON"/>
    <s v="2020"/>
    <d v="2020-01-31T00:00:00"/>
    <s v=""/>
    <x v="1"/>
    <s v=""/>
    <s v="CIF       GP PTO ROBALO"/>
  </r>
  <r>
    <s v="2100"/>
    <s v="500266"/>
    <x v="0"/>
    <s v="ORD"/>
    <s v="6030060003"/>
    <x v="8"/>
    <n v="1900.94"/>
    <s v="CSERON"/>
    <s v="2019"/>
    <d v="2019-12-31T00:00:00"/>
    <s v=""/>
    <x v="1"/>
    <s v=""/>
    <s v="MANTENCIONGP PTO ROBALO"/>
  </r>
  <r>
    <s v="2100"/>
    <s v="500266"/>
    <x v="0"/>
    <s v="ORD"/>
    <s v="6030060003"/>
    <x v="8"/>
    <n v="1900.94"/>
    <s v="CSERON"/>
    <s v="2019"/>
    <d v="2019-12-31T00:00:00"/>
    <s v=""/>
    <x v="1"/>
    <s v=""/>
    <s v="MANTENCIONGP PTO ROBALO"/>
  </r>
  <r>
    <s v="2100"/>
    <s v="500266"/>
    <x v="0"/>
    <s v="ORD"/>
    <s v="6030060003"/>
    <x v="8"/>
    <n v="1900.94"/>
    <s v="CSERON"/>
    <s v="2019"/>
    <d v="2019-12-31T00:00:00"/>
    <s v=""/>
    <x v="1"/>
    <s v=""/>
    <s v="MANTENCIONGP PTO ROBALO"/>
  </r>
  <r>
    <s v="2100"/>
    <s v="500266"/>
    <x v="0"/>
    <s v="ORD"/>
    <s v="6030060003"/>
    <x v="8"/>
    <n v="1900.94"/>
    <s v="CSERON"/>
    <s v="2019"/>
    <d v="2019-12-31T00:00:00"/>
    <s v=""/>
    <x v="1"/>
    <s v=""/>
    <s v="MANTENCIONGP PTO ROBALO"/>
  </r>
  <r>
    <s v="2100"/>
    <s v="500266"/>
    <x v="0"/>
    <s v="ORD"/>
    <s v="6030060003"/>
    <x v="8"/>
    <n v="1900.94"/>
    <s v="CSERON"/>
    <s v="2019"/>
    <d v="2019-12-31T00:00:00"/>
    <s v=""/>
    <x v="1"/>
    <s v=""/>
    <s v="MANTENCIONGP PTO ROBALO"/>
  </r>
  <r>
    <s v="2100"/>
    <s v="500266"/>
    <x v="0"/>
    <s v="ORD"/>
    <s v="6030040008"/>
    <x v="11"/>
    <n v="1851.29"/>
    <s v="CSERON"/>
    <s v="2019"/>
    <d v="2019-11-30T00:00:00"/>
    <s v=""/>
    <x v="1"/>
    <s v=""/>
    <s v="SERV EXTERGP PTO ROBALO"/>
  </r>
  <r>
    <s v="2100"/>
    <s v="500266"/>
    <x v="0"/>
    <s v="ORD"/>
    <s v="6030070107"/>
    <x v="12"/>
    <n v="1711.3"/>
    <s v="CALVARADO"/>
    <s v="2020"/>
    <d v="2020-03-31T00:00:00"/>
    <s v=""/>
    <x v="14"/>
    <s v="INFORME BCZA. CAIQUEN MARZO 2020"/>
    <s v="FLETES MARITIMO LOBERAS"/>
  </r>
  <r>
    <s v="2100"/>
    <s v="500266"/>
    <x v="0"/>
    <s v="ORD"/>
    <s v="6030050001"/>
    <x v="0"/>
    <n v="1710.72"/>
    <s v="CALVARADO"/>
    <s v="2020"/>
    <d v="2020-02-29T00:00:00"/>
    <s v=""/>
    <x v="15"/>
    <s v="INFORME 858 KAWESKAR FEBRERO 2020"/>
    <s v="OTROS ARRIENDOS OPERACIONALES"/>
  </r>
  <r>
    <s v="2100"/>
    <s v="500266"/>
    <x v="0"/>
    <s v="ORD"/>
    <s v="6030040008"/>
    <x v="11"/>
    <n v="1678.71"/>
    <s v="CALVARADO"/>
    <s v="2019"/>
    <d v="2019-12-31T00:00:00"/>
    <s v=""/>
    <x v="4"/>
    <s v="INFORME 847 VIENTO ESTE DICIEMBRE 2019"/>
    <s v="SERVICIOS CABOTAJE 3EROS. (OO.PP.)"/>
  </r>
  <r>
    <s v="2100"/>
    <s v="500266"/>
    <x v="0"/>
    <s v="ORD"/>
    <s v="6020040003"/>
    <x v="6"/>
    <n v="1637.45"/>
    <s v="CSERON"/>
    <s v="2019"/>
    <d v="2019-11-30T00:00:00"/>
    <s v=""/>
    <x v="1"/>
    <s v=""/>
    <s v="COMBUSTIBLGP PTO ROBALO"/>
  </r>
  <r>
    <s v="2100"/>
    <s v="500266"/>
    <x v="0"/>
    <s v="ORD"/>
    <s v="6030070107"/>
    <x v="12"/>
    <n v="1611.56"/>
    <s v="CALVARADO"/>
    <s v="2019"/>
    <d v="2019-12-31T00:00:00"/>
    <s v=""/>
    <x v="4"/>
    <s v="INFORME 847 VIENTO ESTE DICIEMBRE 2019"/>
    <s v="FLETES MARITIMO LOBERAS"/>
  </r>
  <r>
    <s v="2100"/>
    <s v="500266"/>
    <x v="0"/>
    <s v="ORD"/>
    <s v="6030050001"/>
    <x v="0"/>
    <n v="1531.37"/>
    <s v="CALVARADO"/>
    <s v="2020"/>
    <d v="2020-02-29T00:00:00"/>
    <s v=""/>
    <x v="8"/>
    <s v="INFORME 847 VIENTO ESTE FEBRERO 2020"/>
    <s v="OTROS ARRIENDOS OPERACIONALES"/>
  </r>
  <r>
    <s v="2100"/>
    <s v="500266"/>
    <x v="0"/>
    <s v="ORD"/>
    <s v="6030050001"/>
    <x v="0"/>
    <n v="1470.12"/>
    <s v="CALVARADO"/>
    <s v="2020"/>
    <d v="2020-02-29T00:00:00"/>
    <s v=""/>
    <x v="8"/>
    <s v="INFORME 847 VIENTO ESTE FEBRERO 2020"/>
    <s v="OTROS ARRIENDOS OPERACIONALES"/>
  </r>
  <r>
    <s v="2100"/>
    <s v="500266"/>
    <x v="0"/>
    <s v="ORD"/>
    <s v="6050010001"/>
    <x v="13"/>
    <n v="1446.71"/>
    <s v="CSERON"/>
    <s v="2020"/>
    <d v="2020-01-31T00:00:00"/>
    <s v=""/>
    <x v="1"/>
    <s v=""/>
    <s v="CIF       GP PTO ROBALO"/>
  </r>
  <r>
    <s v="2100"/>
    <s v="500266"/>
    <x v="0"/>
    <s v="ORD"/>
    <s v="6050010001"/>
    <x v="13"/>
    <n v="1446.71"/>
    <s v="CSERON"/>
    <s v="2020"/>
    <d v="2020-01-31T00:00:00"/>
    <s v=""/>
    <x v="1"/>
    <s v=""/>
    <s v="CIF       GP PTO ROBALO"/>
  </r>
  <r>
    <s v="2100"/>
    <s v="500266"/>
    <x v="0"/>
    <s v="ORD"/>
    <s v="6030070004"/>
    <x v="1"/>
    <n v="1165.8699999999999"/>
    <s v="CSERON"/>
    <s v="2019"/>
    <d v="2019-12-31T00:00:00"/>
    <s v=""/>
    <x v="1"/>
    <s v=""/>
    <s v="SERV EXTERGP PTO ROBALO"/>
  </r>
  <r>
    <s v="2100"/>
    <s v="500266"/>
    <x v="0"/>
    <s v="ORD"/>
    <s v="6030070004"/>
    <x v="1"/>
    <n v="1165.8699999999999"/>
    <s v="CSERON"/>
    <s v="2019"/>
    <d v="2019-12-31T00:00:00"/>
    <s v=""/>
    <x v="1"/>
    <s v=""/>
    <s v="SERV EXTERGP PTO ROBALO"/>
  </r>
  <r>
    <s v="2100"/>
    <s v="500266"/>
    <x v="0"/>
    <s v="ORD"/>
    <s v="6030070004"/>
    <x v="1"/>
    <n v="1165.8699999999999"/>
    <s v="CSERON"/>
    <s v="2019"/>
    <d v="2019-12-31T00:00:00"/>
    <s v=""/>
    <x v="1"/>
    <s v=""/>
    <s v="SERV EXTERGP PTO ROBALO"/>
  </r>
  <r>
    <s v="2100"/>
    <s v="500266"/>
    <x v="0"/>
    <s v="ORD"/>
    <s v="6030070004"/>
    <x v="1"/>
    <n v="1165.8699999999999"/>
    <s v="CSERON"/>
    <s v="2019"/>
    <d v="2019-12-31T00:00:00"/>
    <s v=""/>
    <x v="1"/>
    <s v=""/>
    <s v="SERV EXTERGP PTO ROBALO"/>
  </r>
  <r>
    <s v="2100"/>
    <s v="500266"/>
    <x v="0"/>
    <s v="ORD"/>
    <s v="6030070004"/>
    <x v="1"/>
    <n v="1165.8699999999999"/>
    <s v="CSERON"/>
    <s v="2019"/>
    <d v="2019-12-31T00:00:00"/>
    <s v=""/>
    <x v="1"/>
    <s v=""/>
    <s v="SERV EXTERGP PTO ROBALO"/>
  </r>
  <r>
    <s v="2100"/>
    <s v="500266"/>
    <x v="0"/>
    <s v="ORD"/>
    <s v="6030050001"/>
    <x v="0"/>
    <n v="1044.43"/>
    <s v="CALVARADO"/>
    <s v="2019"/>
    <d v="2019-12-30T00:00:00"/>
    <s v=""/>
    <x v="16"/>
    <s v="INFORME 14 SMARTSUB DICIEMBRE 19"/>
    <s v="OTROS ARRIENDOS OPERACIONALES"/>
  </r>
  <r>
    <s v="2100"/>
    <s v="500266"/>
    <x v="0"/>
    <s v="ORD"/>
    <s v="6030040005"/>
    <x v="14"/>
    <n v="870.5"/>
    <s v="CSERON"/>
    <s v="2020"/>
    <d v="2020-01-31T00:00:00"/>
    <s v=""/>
    <x v="1"/>
    <s v=""/>
    <s v="SERV EXTERGP PTO ROBALO"/>
  </r>
  <r>
    <s v="2100"/>
    <s v="500266"/>
    <x v="0"/>
    <s v="ORD"/>
    <s v="6030040005"/>
    <x v="14"/>
    <n v="870.5"/>
    <s v="CSERON"/>
    <s v="2020"/>
    <d v="2020-01-31T00:00:00"/>
    <s v=""/>
    <x v="1"/>
    <s v=""/>
    <s v="SERV EXTERGP PTO ROBALO"/>
  </r>
  <r>
    <s v="2100"/>
    <s v="500266"/>
    <x v="0"/>
    <s v="ORD"/>
    <s v="6030040102"/>
    <x v="15"/>
    <n v="804.77"/>
    <s v="CSERON"/>
    <s v="2019"/>
    <d v="2019-12-31T00:00:00"/>
    <s v=""/>
    <x v="1"/>
    <s v=""/>
    <s v="SERV EXTERGP PTO ROBALO"/>
  </r>
  <r>
    <s v="2100"/>
    <s v="500266"/>
    <x v="0"/>
    <s v="ORD"/>
    <s v="6030040102"/>
    <x v="15"/>
    <n v="804.77"/>
    <s v="CSERON"/>
    <s v="2019"/>
    <d v="2019-12-31T00:00:00"/>
    <s v=""/>
    <x v="1"/>
    <s v=""/>
    <s v="SERV EXTERGP PTO ROBALO"/>
  </r>
  <r>
    <s v="2100"/>
    <s v="500266"/>
    <x v="0"/>
    <s v="ORD"/>
    <s v="6030040102"/>
    <x v="15"/>
    <n v="804.77"/>
    <s v="CSERON"/>
    <s v="2019"/>
    <d v="2019-12-31T00:00:00"/>
    <s v=""/>
    <x v="1"/>
    <s v=""/>
    <s v="SERV EXTERGP PTO ROBALO"/>
  </r>
  <r>
    <s v="2100"/>
    <s v="500266"/>
    <x v="0"/>
    <s v="ORD"/>
    <s v="6030040102"/>
    <x v="15"/>
    <n v="804.77"/>
    <s v="CSERON"/>
    <s v="2019"/>
    <d v="2019-12-31T00:00:00"/>
    <s v=""/>
    <x v="1"/>
    <s v=""/>
    <s v="SERV EXTERGP PTO ROBALO"/>
  </r>
  <r>
    <s v="2100"/>
    <s v="500266"/>
    <x v="0"/>
    <s v="ORD"/>
    <s v="6030040102"/>
    <x v="15"/>
    <n v="804.77"/>
    <s v="CSERON"/>
    <s v="2019"/>
    <d v="2019-12-31T00:00:00"/>
    <s v=""/>
    <x v="1"/>
    <s v=""/>
    <s v="SERV EXTERGP PTO ROBALO"/>
  </r>
  <r>
    <s v="2100"/>
    <s v="500266"/>
    <x v="0"/>
    <s v="ORD"/>
    <s v="6030040105"/>
    <x v="2"/>
    <n v="773.64"/>
    <s v="CALVARADO"/>
    <s v="2019"/>
    <d v="2019-11-30T00:00:00"/>
    <s v=""/>
    <x v="9"/>
    <s v="INFORME MANTENCION DE REDES NOV19"/>
    <s v="LAVADO Y REP EN TALLER PECERAS"/>
  </r>
  <r>
    <s v="2100"/>
    <s v="500266"/>
    <x v="0"/>
    <s v="ORD"/>
    <s v="6030050001"/>
    <x v="0"/>
    <n v="765.69"/>
    <s v="CALVARADO"/>
    <s v="2020"/>
    <d v="2020-02-29T00:00:00"/>
    <s v=""/>
    <x v="8"/>
    <s v="INFORME 847 VIENTO ESTE FEBRERO 2020"/>
    <s v="OTROS ARRIENDOS OPERACIONALES"/>
  </r>
  <r>
    <s v="2100"/>
    <s v="500266"/>
    <x v="0"/>
    <s v="ORD"/>
    <s v="6030040003"/>
    <x v="16"/>
    <n v="649.4"/>
    <s v="CSERON"/>
    <s v="2020"/>
    <d v="2020-01-31T00:00:00"/>
    <s v=""/>
    <x v="1"/>
    <s v=""/>
    <s v="CIF       GP PTO ROBALO"/>
  </r>
  <r>
    <s v="2100"/>
    <s v="500266"/>
    <x v="0"/>
    <s v="ORD"/>
    <s v="6030040003"/>
    <x v="16"/>
    <n v="649.4"/>
    <s v="CSERON"/>
    <s v="2020"/>
    <d v="2020-01-31T00:00:00"/>
    <s v=""/>
    <x v="1"/>
    <s v=""/>
    <s v="CIF       GP PTO ROBALO"/>
  </r>
  <r>
    <s v="2100"/>
    <s v="500266"/>
    <x v="0"/>
    <s v="ORD"/>
    <s v="6020030007"/>
    <x v="17"/>
    <n v="564.36"/>
    <s v="CSERON"/>
    <s v="2019"/>
    <d v="2019-11-30T00:00:00"/>
    <s v=""/>
    <x v="1"/>
    <s v=""/>
    <s v="CIF       GP PTO ROBALO"/>
  </r>
  <r>
    <s v="2100"/>
    <s v="500266"/>
    <x v="0"/>
    <s v="ORD"/>
    <s v="6030050003"/>
    <x v="18"/>
    <n v="551.07000000000005"/>
    <s v="CSERON"/>
    <s v="2019"/>
    <d v="2019-12-31T00:00:00"/>
    <s v=""/>
    <x v="1"/>
    <s v=""/>
    <s v="SERV EXTERGP PTO ROBALO"/>
  </r>
  <r>
    <s v="2100"/>
    <s v="500266"/>
    <x v="0"/>
    <s v="ORD"/>
    <s v="6030050003"/>
    <x v="18"/>
    <n v="551.07000000000005"/>
    <s v="CSERON"/>
    <s v="2019"/>
    <d v="2019-12-31T00:00:00"/>
    <s v=""/>
    <x v="1"/>
    <s v=""/>
    <s v="SERV EXTERGP PTO ROBALO"/>
  </r>
  <r>
    <s v="2100"/>
    <s v="500266"/>
    <x v="0"/>
    <s v="ORD"/>
    <s v="6030050003"/>
    <x v="18"/>
    <n v="551.07000000000005"/>
    <s v="CSERON"/>
    <s v="2019"/>
    <d v="2019-12-31T00:00:00"/>
    <s v=""/>
    <x v="1"/>
    <s v=""/>
    <s v="SERV EXTERGP PTO ROBALO"/>
  </r>
  <r>
    <s v="2100"/>
    <s v="500266"/>
    <x v="0"/>
    <s v="ORD"/>
    <s v="6030050003"/>
    <x v="18"/>
    <n v="551.07000000000005"/>
    <s v="CSERON"/>
    <s v="2019"/>
    <d v="2019-12-31T00:00:00"/>
    <s v=""/>
    <x v="1"/>
    <s v=""/>
    <s v="SERV EXTERGP PTO ROBALO"/>
  </r>
  <r>
    <s v="2100"/>
    <s v="500266"/>
    <x v="0"/>
    <s v="ORD"/>
    <s v="6030050003"/>
    <x v="18"/>
    <n v="551.07000000000005"/>
    <s v="CSERON"/>
    <s v="2019"/>
    <d v="2019-12-31T00:00:00"/>
    <s v=""/>
    <x v="1"/>
    <s v=""/>
    <s v="SERV EXTERGP PTO ROBALO"/>
  </r>
  <r>
    <s v="2100"/>
    <s v="500266"/>
    <x v="0"/>
    <s v="ORD"/>
    <s v="6020030008"/>
    <x v="19"/>
    <n v="448.14"/>
    <s v="CSERON"/>
    <s v="2019"/>
    <d v="2019-11-30T00:00:00"/>
    <s v=""/>
    <x v="1"/>
    <s v=""/>
    <s v="CIF       GP PTO ROBALO"/>
  </r>
  <r>
    <s v="2100"/>
    <s v="500266"/>
    <x v="0"/>
    <s v="ORD"/>
    <s v="6030040107"/>
    <x v="5"/>
    <n v="403.76"/>
    <s v="CALVARADO"/>
    <s v="2019"/>
    <d v="2019-10-31T00:00:00"/>
    <s v=""/>
    <x v="3"/>
    <s v="INF.1028 MANTENCION DE REDES OCT 19"/>
    <s v="LAVADO Y REP EN TALLER LOBERAS"/>
  </r>
  <r>
    <s v="2100"/>
    <s v="500266"/>
    <x v="0"/>
    <s v="ORD"/>
    <s v="6020030014"/>
    <x v="20"/>
    <n v="369"/>
    <s v="RSILVAT"/>
    <s v="2019"/>
    <d v="2019-11-06T00:00:00"/>
    <s v="CABO POLIPROPILENO DANLINE 16MM TOR GRIS"/>
    <x v="17"/>
    <s v="CABO POLIPROPILENO DANLINE 16MM TOR GRIS"/>
    <s v="CABO POLIPROPILENO DANLINE 16MM TOR GRIS"/>
  </r>
  <r>
    <s v="2100"/>
    <s v="500266"/>
    <x v="0"/>
    <s v="ORD"/>
    <s v="6030050001"/>
    <x v="0"/>
    <n v="366.3"/>
    <s v="CALVARADO"/>
    <s v="2020"/>
    <d v="2020-02-29T00:00:00"/>
    <s v=""/>
    <x v="10"/>
    <s v="INFORME MANTENCION DE REDES FEBRERO 2020"/>
    <s v="OTROS ARRIENDOS OPERACIONALES"/>
  </r>
  <r>
    <s v="2100"/>
    <s v="500266"/>
    <x v="0"/>
    <s v="ORD"/>
    <s v="6030050001"/>
    <x v="0"/>
    <n v="353.3"/>
    <s v="CALVARADO"/>
    <s v="2020"/>
    <d v="2020-03-31T00:00:00"/>
    <s v=""/>
    <x v="11"/>
    <s v="INFORME MANTENCION DE REDES MARZO 2020"/>
    <s v="OTROS ARRIENDOS OPERACIONALES"/>
  </r>
  <r>
    <s v="2100"/>
    <s v="500266"/>
    <x v="0"/>
    <s v="ORD"/>
    <s v="6020030015"/>
    <x v="21"/>
    <n v="328.99"/>
    <s v="RSILVAT"/>
    <s v="2019"/>
    <d v="2019-10-25T00:00:00"/>
    <s v="CONTRAPESO 90 KG"/>
    <x v="18"/>
    <s v="CONTRAPESO 90 KG"/>
    <s v=""/>
  </r>
  <r>
    <s v="2100"/>
    <s v="500266"/>
    <x v="0"/>
    <s v="ORD"/>
    <s v="6020030015"/>
    <x v="21"/>
    <n v="328.99"/>
    <s v="RSILVAT"/>
    <s v="2019"/>
    <d v="2019-10-25T00:00:00"/>
    <s v="CONTRAPESO 90 KG"/>
    <x v="18"/>
    <s v="CONTRAPESO 90 KG"/>
    <s v=""/>
  </r>
  <r>
    <s v="2100"/>
    <s v="500266"/>
    <x v="0"/>
    <s v="ORD"/>
    <s v="6030070103"/>
    <x v="22"/>
    <n v="327.67"/>
    <s v="CSERON"/>
    <s v="2019"/>
    <d v="2019-11-30T00:00:00"/>
    <s v=""/>
    <x v="1"/>
    <s v=""/>
    <s v="SERV EXTERGP PTO ROBALO"/>
  </r>
  <r>
    <s v="2100"/>
    <s v="500266"/>
    <x v="0"/>
    <s v="ORD"/>
    <s v="6030070103"/>
    <x v="22"/>
    <n v="308.02"/>
    <s v="CSERON"/>
    <s v="2019"/>
    <d v="2019-12-31T00:00:00"/>
    <s v=""/>
    <x v="1"/>
    <s v=""/>
    <s v="SERV EXTERGP PTO ROBALO"/>
  </r>
  <r>
    <s v="2100"/>
    <s v="500266"/>
    <x v="0"/>
    <s v="ORD"/>
    <s v="6030070103"/>
    <x v="22"/>
    <n v="308.02"/>
    <s v="CSERON"/>
    <s v="2019"/>
    <d v="2019-12-31T00:00:00"/>
    <s v=""/>
    <x v="1"/>
    <s v=""/>
    <s v="SERV EXTERGP PTO ROBALO"/>
  </r>
  <r>
    <s v="2100"/>
    <s v="500266"/>
    <x v="0"/>
    <s v="ORD"/>
    <s v="6030070103"/>
    <x v="22"/>
    <n v="308.02"/>
    <s v="CSERON"/>
    <s v="2019"/>
    <d v="2019-12-31T00:00:00"/>
    <s v=""/>
    <x v="1"/>
    <s v=""/>
    <s v="SERV EXTERGP PTO ROBALO"/>
  </r>
  <r>
    <s v="2100"/>
    <s v="500266"/>
    <x v="0"/>
    <s v="ORD"/>
    <s v="6030070103"/>
    <x v="22"/>
    <n v="308.02"/>
    <s v="CSERON"/>
    <s v="2019"/>
    <d v="2019-12-31T00:00:00"/>
    <s v=""/>
    <x v="1"/>
    <s v=""/>
    <s v="SERV EXTERGP PTO ROBALO"/>
  </r>
  <r>
    <s v="2100"/>
    <s v="500266"/>
    <x v="0"/>
    <s v="ORD"/>
    <s v="6030070103"/>
    <x v="22"/>
    <n v="308.02"/>
    <s v="CSERON"/>
    <s v="2019"/>
    <d v="2019-12-31T00:00:00"/>
    <s v=""/>
    <x v="1"/>
    <s v=""/>
    <s v="SERV EXTERGP PTO ROBALO"/>
  </r>
  <r>
    <s v="2100"/>
    <s v="500266"/>
    <x v="0"/>
    <s v="ORD"/>
    <s v="6020040003"/>
    <x v="6"/>
    <n v="306.57"/>
    <s v="CSERON"/>
    <s v="2020"/>
    <d v="2020-01-31T00:00:00"/>
    <s v=""/>
    <x v="1"/>
    <s v=""/>
    <s v="COMBUSTIBLGP PTO ROBALO"/>
  </r>
  <r>
    <s v="2100"/>
    <s v="500266"/>
    <x v="0"/>
    <s v="ORD"/>
    <s v="6020040003"/>
    <x v="6"/>
    <n v="306.57"/>
    <s v="CSERON"/>
    <s v="2020"/>
    <d v="2020-01-31T00:00:00"/>
    <s v=""/>
    <x v="1"/>
    <s v=""/>
    <s v="COMBUSTIBLGP PTO ROBALO"/>
  </r>
  <r>
    <s v="2100"/>
    <s v="500266"/>
    <x v="0"/>
    <s v="ORD"/>
    <s v="6030050001"/>
    <x v="0"/>
    <n v="267.22000000000003"/>
    <s v="CSERON"/>
    <s v="2019"/>
    <d v="2019-12-31T00:00:00"/>
    <s v=""/>
    <x v="1"/>
    <s v=""/>
    <s v="SERV EXTERGP PTO ROBALO"/>
  </r>
  <r>
    <s v="2100"/>
    <s v="500266"/>
    <x v="0"/>
    <s v="ORD"/>
    <s v="6030050001"/>
    <x v="0"/>
    <n v="267.22000000000003"/>
    <s v="CSERON"/>
    <s v="2019"/>
    <d v="2019-12-31T00:00:00"/>
    <s v=""/>
    <x v="1"/>
    <s v=""/>
    <s v="SERV EXTERGP PTO ROBALO"/>
  </r>
  <r>
    <s v="2100"/>
    <s v="500266"/>
    <x v="0"/>
    <s v="ORD"/>
    <s v="6030050001"/>
    <x v="0"/>
    <n v="267.22000000000003"/>
    <s v="CSERON"/>
    <s v="2019"/>
    <d v="2019-12-31T00:00:00"/>
    <s v=""/>
    <x v="1"/>
    <s v=""/>
    <s v="SERV EXTERGP PTO ROBALO"/>
  </r>
  <r>
    <s v="2100"/>
    <s v="500266"/>
    <x v="0"/>
    <s v="ORD"/>
    <s v="6030050001"/>
    <x v="0"/>
    <n v="267.22000000000003"/>
    <s v="CSERON"/>
    <s v="2019"/>
    <d v="2019-12-31T00:00:00"/>
    <s v=""/>
    <x v="1"/>
    <s v=""/>
    <s v="SERV EXTERGP PTO ROBALO"/>
  </r>
  <r>
    <s v="2100"/>
    <s v="500266"/>
    <x v="0"/>
    <s v="ORD"/>
    <s v="6030050001"/>
    <x v="0"/>
    <n v="267.22000000000003"/>
    <s v="CSERON"/>
    <s v="2019"/>
    <d v="2019-12-31T00:00:00"/>
    <s v=""/>
    <x v="1"/>
    <s v=""/>
    <s v="SERV EXTERGP PTO ROBALO"/>
  </r>
  <r>
    <s v="2100"/>
    <s v="500266"/>
    <x v="0"/>
    <s v="ORD"/>
    <s v="6030070109"/>
    <x v="23"/>
    <n v="249.92"/>
    <s v="CALVARADO"/>
    <s v="2019"/>
    <d v="2019-11-30T00:00:00"/>
    <s v=""/>
    <x v="9"/>
    <s v="INFORME MANTENCION DE REDES NOV19"/>
    <s v="FLETE MARITIMO PECERAS"/>
  </r>
  <r>
    <s v="2100"/>
    <s v="500266"/>
    <x v="0"/>
    <s v="ORD"/>
    <s v="6020030014"/>
    <x v="20"/>
    <n v="208.3"/>
    <s v="RSILVAT"/>
    <s v="2019"/>
    <d v="2019-11-06T00:00:00"/>
    <s v="CABO POLIPROPILENO DANLINE 14MM TOR GRIS"/>
    <x v="17"/>
    <s v="CABO POLIPROPILENO DANLINE 14MM TOR GRIS"/>
    <s v="CABO POLIPROPILENO DANLINE 14MM TOR GRIS"/>
  </r>
  <r>
    <s v="2100"/>
    <s v="500266"/>
    <x v="0"/>
    <s v="ORD"/>
    <s v="6020030014"/>
    <x v="20"/>
    <n v="188.44"/>
    <s v="RSILVAT"/>
    <s v="2019"/>
    <d v="2019-11-18T00:00:00"/>
    <s v="CABO POLIPROPILENO DANLINE 18MM TOR GRIS"/>
    <x v="19"/>
    <s v="CABO POLIPROPILENO DANLINE 18MM TOR GRIS"/>
    <s v="CABO POLIPROPILENO DANLINE 18MM TOR GRIS"/>
  </r>
  <r>
    <s v="2100"/>
    <s v="500266"/>
    <x v="0"/>
    <s v="ORD"/>
    <s v="6020030015"/>
    <x v="21"/>
    <n v="171.19"/>
    <s v="CSERON"/>
    <s v="2019"/>
    <d v="2019-11-30T00:00:00"/>
    <s v=""/>
    <x v="1"/>
    <s v=""/>
    <s v="CIF       GP PTO ROBALO"/>
  </r>
  <r>
    <s v="2100"/>
    <s v="500266"/>
    <x v="0"/>
    <s v="ORD"/>
    <s v="6020030014"/>
    <x v="20"/>
    <n v="147.86000000000001"/>
    <s v="RSILVAT"/>
    <s v="2019"/>
    <d v="2019-11-18T00:00:00"/>
    <s v="CABO POLIPROPILENO DANLINE 16MM TOR GRIS"/>
    <x v="19"/>
    <s v="CABO POLIPROPILENO DANLINE 16MM TOR GRIS"/>
    <s v="CABO POLIPROPILENO DANLINE 16MM TOR GRIS"/>
  </r>
  <r>
    <s v="2100"/>
    <s v="500266"/>
    <x v="0"/>
    <s v="ORD"/>
    <s v="6020030015"/>
    <x v="21"/>
    <n v="140.99"/>
    <s v="RSILVAT"/>
    <s v="2019"/>
    <d v="2019-10-25T00:00:00"/>
    <s v="CONTRAPESO 90 KG"/>
    <x v="18"/>
    <s v="CONTRAPESO 90 KG"/>
    <s v=""/>
  </r>
  <r>
    <s v="2100"/>
    <s v="500266"/>
    <x v="0"/>
    <s v="ORD"/>
    <s v="6020030014"/>
    <x v="20"/>
    <n v="132.18"/>
    <s v="RSILVAT"/>
    <s v="2019"/>
    <d v="2019-11-06T00:00:00"/>
    <s v="CABO POLIPROPILENO DANLINE 18MM TOR GRIS"/>
    <x v="17"/>
    <s v="CABO POLIPROPILENO DANLINE 18MM TOR GRIS"/>
    <s v="CABO POLIPROPILENO DANLINE 18MM TOR GRIS"/>
  </r>
  <r>
    <s v="2100"/>
    <s v="500266"/>
    <x v="0"/>
    <s v="ORD"/>
    <s v="6010030001"/>
    <x v="24"/>
    <n v="126.78"/>
    <s v="CSERON"/>
    <s v="2019"/>
    <d v="2019-12-31T00:00:00"/>
    <s v=""/>
    <x v="1"/>
    <s v=""/>
    <s v="MANO OBRA GP PTO ROBALO"/>
  </r>
  <r>
    <s v="2100"/>
    <s v="500266"/>
    <x v="0"/>
    <s v="ORD"/>
    <s v="6010030001"/>
    <x v="24"/>
    <n v="126.78"/>
    <s v="CSERON"/>
    <s v="2019"/>
    <d v="2019-12-31T00:00:00"/>
    <s v=""/>
    <x v="1"/>
    <s v=""/>
    <s v="MANO OBRA GP PTO ROBALO"/>
  </r>
  <r>
    <s v="2100"/>
    <s v="500266"/>
    <x v="0"/>
    <s v="ORD"/>
    <s v="6010030001"/>
    <x v="24"/>
    <n v="126.78"/>
    <s v="CSERON"/>
    <s v="2019"/>
    <d v="2019-12-31T00:00:00"/>
    <s v=""/>
    <x v="1"/>
    <s v=""/>
    <s v="MANO OBRA GP PTO ROBALO"/>
  </r>
  <r>
    <s v="2100"/>
    <s v="500266"/>
    <x v="0"/>
    <s v="ORD"/>
    <s v="6020030014"/>
    <x v="20"/>
    <n v="115.97"/>
    <s v="RSILVAT"/>
    <s v="2019"/>
    <d v="2019-11-18T00:00:00"/>
    <s v="CABO POLIPROPILENO DANLINE 14MM TOR GRIS"/>
    <x v="19"/>
    <s v="CABO POLIPROPILENO DANLINE 14MM TOR GRIS"/>
    <s v="CABO POLIPROPILENO DANLINE 14MM TOR GRIS"/>
  </r>
  <r>
    <s v="2100"/>
    <s v="500266"/>
    <x v="0"/>
    <s v="ORD"/>
    <s v="6010010001"/>
    <x v="25"/>
    <n v="87.27"/>
    <s v="CSERON"/>
    <s v="2019"/>
    <d v="2019-12-31T00:00:00"/>
    <s v=""/>
    <x v="1"/>
    <s v=""/>
    <s v="MANO OBRA GP PTO ROBALO"/>
  </r>
  <r>
    <s v="2100"/>
    <s v="500266"/>
    <x v="0"/>
    <s v="ORD"/>
    <s v="6010010001"/>
    <x v="25"/>
    <n v="87.27"/>
    <s v="CSERON"/>
    <s v="2019"/>
    <d v="2019-12-31T00:00:00"/>
    <s v=""/>
    <x v="1"/>
    <s v=""/>
    <s v="MANO OBRA GP PTO ROBALO"/>
  </r>
  <r>
    <s v="2100"/>
    <s v="500266"/>
    <x v="0"/>
    <s v="ORD"/>
    <s v="6010010001"/>
    <x v="25"/>
    <n v="87.27"/>
    <s v="CSERON"/>
    <s v="2019"/>
    <d v="2019-12-31T00:00:00"/>
    <s v=""/>
    <x v="1"/>
    <s v=""/>
    <s v="MANO OBRA GP PTO ROBALO"/>
  </r>
  <r>
    <s v="2100"/>
    <s v="500266"/>
    <x v="0"/>
    <s v="ORD"/>
    <s v="6020030014"/>
    <x v="20"/>
    <n v="84.08"/>
    <s v="RSILVAT"/>
    <s v="2019"/>
    <d v="2019-11-18T00:00:00"/>
    <s v="CABO POLIPROPILENO DANLINE 12MM TOR GRIS"/>
    <x v="19"/>
    <s v="CABO POLIPROPILENO DANLINE 12MM TOR GRIS"/>
    <s v="CABO POLIPROPILENO DANLINE 12MM TOR GRIS"/>
  </r>
  <r>
    <s v="2100"/>
    <s v="500266"/>
    <x v="0"/>
    <s v="ORD"/>
    <s v="6040010006"/>
    <x v="26"/>
    <n v="81.72"/>
    <s v="CSERON"/>
    <s v="2019"/>
    <d v="2019-11-30T00:00:00"/>
    <s v=""/>
    <x v="1"/>
    <s v=""/>
    <s v="CIF       GP PTO ROBALO"/>
  </r>
  <r>
    <s v="2100"/>
    <s v="500266"/>
    <x v="0"/>
    <s v="ORD"/>
    <s v="6030070101"/>
    <x v="27"/>
    <n v="58.62"/>
    <s v="CSERON"/>
    <s v="2020"/>
    <d v="2020-01-31T00:00:00"/>
    <s v=""/>
    <x v="1"/>
    <s v=""/>
    <s v="SERV EXTERGP PTO ROBALO"/>
  </r>
  <r>
    <s v="2100"/>
    <s v="500266"/>
    <x v="0"/>
    <s v="ORD"/>
    <s v="6030070101"/>
    <x v="27"/>
    <n v="58.62"/>
    <s v="CSERON"/>
    <s v="2020"/>
    <d v="2020-01-31T00:00:00"/>
    <s v=""/>
    <x v="1"/>
    <s v=""/>
    <s v="SERV EXTERGP PTO ROBALO"/>
  </r>
  <r>
    <s v="2100"/>
    <s v="500266"/>
    <x v="0"/>
    <s v="ORD"/>
    <s v="6030050001"/>
    <x v="0"/>
    <n v="51.69"/>
    <s v="LPEREZ"/>
    <s v="2019"/>
    <d v="2019-12-31T00:00:00"/>
    <s v=""/>
    <x v="5"/>
    <s v="MANTENCION GRAL DE MODULOS"/>
    <s v="REBAJA FACT 174 DSCTO PRONTO PAGO"/>
  </r>
  <r>
    <s v="2100"/>
    <s v="500266"/>
    <x v="0"/>
    <s v="ORD"/>
    <s v="6020030014"/>
    <x v="20"/>
    <n v="38.270000000000003"/>
    <s v="RSILVAT"/>
    <s v="2019"/>
    <d v="2019-11-18T00:00:00"/>
    <s v="CABO POLIPROPILENO DANLINE 8MM TOR GRIS"/>
    <x v="19"/>
    <s v="CABO POLIPROPILENO DANLINE 8MM TOR GRIS"/>
    <s v="CABO POLIPROPILENO DANLINE 8MM TOR GRIS"/>
  </r>
  <r>
    <s v="2100"/>
    <s v="500266"/>
    <x v="0"/>
    <s v="ORD"/>
    <s v="6030050002"/>
    <x v="28"/>
    <n v="37.07"/>
    <s v="CSERON"/>
    <s v="2019"/>
    <d v="2019-12-31T00:00:00"/>
    <s v=""/>
    <x v="1"/>
    <s v=""/>
    <s v="SERV EXTERGP PTO ROBALO"/>
  </r>
  <r>
    <s v="2100"/>
    <s v="500266"/>
    <x v="0"/>
    <s v="ORD"/>
    <s v="6030050002"/>
    <x v="28"/>
    <n v="37.07"/>
    <s v="CSERON"/>
    <s v="2019"/>
    <d v="2019-12-31T00:00:00"/>
    <s v=""/>
    <x v="1"/>
    <s v=""/>
    <s v="SERV EXTERGP PTO ROBALO"/>
  </r>
  <r>
    <s v="2100"/>
    <s v="500266"/>
    <x v="0"/>
    <s v="ORD"/>
    <s v="6030050002"/>
    <x v="28"/>
    <n v="37.07"/>
    <s v="CSERON"/>
    <s v="2019"/>
    <d v="2019-12-31T00:00:00"/>
    <s v=""/>
    <x v="1"/>
    <s v=""/>
    <s v="SERV EXTERGP PTO ROBALO"/>
  </r>
  <r>
    <s v="2100"/>
    <s v="500266"/>
    <x v="0"/>
    <s v="ORD"/>
    <s v="6030050002"/>
    <x v="28"/>
    <n v="37.07"/>
    <s v="CSERON"/>
    <s v="2019"/>
    <d v="2019-12-31T00:00:00"/>
    <s v=""/>
    <x v="1"/>
    <s v=""/>
    <s v="SERV EXTERGP PTO ROBALO"/>
  </r>
  <r>
    <s v="2100"/>
    <s v="500266"/>
    <x v="0"/>
    <s v="ORD"/>
    <s v="6030050002"/>
    <x v="28"/>
    <n v="37.07"/>
    <s v="CSERON"/>
    <s v="2019"/>
    <d v="2019-12-31T00:00:00"/>
    <s v=""/>
    <x v="1"/>
    <s v=""/>
    <s v="SERV EXTERGP PTO ROBALO"/>
  </r>
  <r>
    <s v="2100"/>
    <s v="500266"/>
    <x v="0"/>
    <s v="ORD"/>
    <s v="6030050006"/>
    <x v="29"/>
    <n v="34.799999999999997"/>
    <s v="CSERON"/>
    <s v="2019"/>
    <d v="2019-12-31T00:00:00"/>
    <s v=""/>
    <x v="1"/>
    <s v=""/>
    <s v="SERV EXTERGP PTO ROBALO"/>
  </r>
  <r>
    <s v="2100"/>
    <s v="500266"/>
    <x v="0"/>
    <s v="ORD"/>
    <s v="6030050006"/>
    <x v="29"/>
    <n v="34.799999999999997"/>
    <s v="CSERON"/>
    <s v="2019"/>
    <d v="2019-12-31T00:00:00"/>
    <s v=""/>
    <x v="1"/>
    <s v=""/>
    <s v="SERV EXTERGP PTO ROBALO"/>
  </r>
  <r>
    <s v="2100"/>
    <s v="500266"/>
    <x v="0"/>
    <s v="ORD"/>
    <s v="6030050006"/>
    <x v="29"/>
    <n v="34.799999999999997"/>
    <s v="CSERON"/>
    <s v="2019"/>
    <d v="2019-12-31T00:00:00"/>
    <s v=""/>
    <x v="1"/>
    <s v=""/>
    <s v="SERV EXTERGP PTO ROBALO"/>
  </r>
  <r>
    <s v="2100"/>
    <s v="500266"/>
    <x v="0"/>
    <s v="ORD"/>
    <s v="6030050006"/>
    <x v="29"/>
    <n v="34.799999999999997"/>
    <s v="CSERON"/>
    <s v="2019"/>
    <d v="2019-12-31T00:00:00"/>
    <s v=""/>
    <x v="1"/>
    <s v=""/>
    <s v="SERV EXTERGP PTO ROBALO"/>
  </r>
  <r>
    <s v="2100"/>
    <s v="500266"/>
    <x v="0"/>
    <s v="ORD"/>
    <s v="6030050006"/>
    <x v="29"/>
    <n v="34.799999999999997"/>
    <s v="CSERON"/>
    <s v="2019"/>
    <d v="2019-12-31T00:00:00"/>
    <s v=""/>
    <x v="1"/>
    <s v=""/>
    <s v="SERV EXTERGP PTO ROBALO"/>
  </r>
  <r>
    <s v="2100"/>
    <s v="500266"/>
    <x v="0"/>
    <s v="ORD"/>
    <s v="6030040004"/>
    <x v="30"/>
    <n v="30.33"/>
    <s v="CSERON"/>
    <s v="2019"/>
    <d v="2019-12-31T00:00:00"/>
    <s v=""/>
    <x v="1"/>
    <s v=""/>
    <s v="SERV EXTERGP PTO ROBALO"/>
  </r>
  <r>
    <s v="2100"/>
    <s v="500266"/>
    <x v="0"/>
    <s v="ORD"/>
    <s v="6030040004"/>
    <x v="30"/>
    <n v="30.33"/>
    <s v="CSERON"/>
    <s v="2019"/>
    <d v="2019-12-31T00:00:00"/>
    <s v=""/>
    <x v="1"/>
    <s v=""/>
    <s v="SERV EXTERGP PTO ROBALO"/>
  </r>
  <r>
    <s v="2100"/>
    <s v="500266"/>
    <x v="0"/>
    <s v="ORD"/>
    <s v="6030040004"/>
    <x v="30"/>
    <n v="30.33"/>
    <s v="CSERON"/>
    <s v="2019"/>
    <d v="2019-12-31T00:00:00"/>
    <s v=""/>
    <x v="1"/>
    <s v=""/>
    <s v="SERV EXTERGP PTO ROBALO"/>
  </r>
  <r>
    <s v="2100"/>
    <s v="500266"/>
    <x v="0"/>
    <s v="ORD"/>
    <s v="6030040004"/>
    <x v="30"/>
    <n v="30.33"/>
    <s v="CSERON"/>
    <s v="2019"/>
    <d v="2019-12-31T00:00:00"/>
    <s v=""/>
    <x v="1"/>
    <s v=""/>
    <s v="SERV EXTERGP PTO ROBALO"/>
  </r>
  <r>
    <s v="2100"/>
    <s v="500266"/>
    <x v="0"/>
    <s v="ORD"/>
    <s v="6030040004"/>
    <x v="30"/>
    <n v="30.33"/>
    <s v="CSERON"/>
    <s v="2019"/>
    <d v="2019-12-31T00:00:00"/>
    <s v=""/>
    <x v="1"/>
    <s v=""/>
    <s v="SERV EXTERGP PTO ROBALO"/>
  </r>
  <r>
    <s v="2100"/>
    <s v="500266"/>
    <x v="0"/>
    <s v="ORD"/>
    <s v="6020030014"/>
    <x v="20"/>
    <n v="26.52"/>
    <s v="BURRUTIA"/>
    <s v="2019"/>
    <d v="2019-11-06T00:00:00"/>
    <s v="HILO NYLON PRIMOL TRZ 210/144 SERPES"/>
    <x v="20"/>
    <s v="HILO NYLON PRIMOL TRZ 210/144 SERPES"/>
    <s v="HILO NYLON PRIMOL TRZ 210/144 SERPES"/>
  </r>
  <r>
    <s v="2100"/>
    <s v="500266"/>
    <x v="0"/>
    <s v="ORD"/>
    <s v="6030070102"/>
    <x v="31"/>
    <n v="24.29"/>
    <s v="CSERON"/>
    <s v="2019"/>
    <d v="2019-12-31T00:00:00"/>
    <s v=""/>
    <x v="1"/>
    <s v=""/>
    <s v="SERV EXTERGP PTO ROBALO"/>
  </r>
  <r>
    <s v="2100"/>
    <s v="500266"/>
    <x v="0"/>
    <s v="ORD"/>
    <s v="6030070102"/>
    <x v="31"/>
    <n v="24.29"/>
    <s v="CSERON"/>
    <s v="2019"/>
    <d v="2019-12-31T00:00:00"/>
    <s v=""/>
    <x v="1"/>
    <s v=""/>
    <s v="SERV EXTERGP PTO ROBALO"/>
  </r>
  <r>
    <s v="2100"/>
    <s v="500266"/>
    <x v="0"/>
    <s v="ORD"/>
    <s v="6030070102"/>
    <x v="31"/>
    <n v="24.29"/>
    <s v="CSERON"/>
    <s v="2019"/>
    <d v="2019-12-31T00:00:00"/>
    <s v=""/>
    <x v="1"/>
    <s v=""/>
    <s v="SERV EXTERGP PTO ROBALO"/>
  </r>
  <r>
    <s v="2100"/>
    <s v="500266"/>
    <x v="0"/>
    <s v="ORD"/>
    <s v="6030070102"/>
    <x v="31"/>
    <n v="24.29"/>
    <s v="CSERON"/>
    <s v="2019"/>
    <d v="2019-12-31T00:00:00"/>
    <s v=""/>
    <x v="1"/>
    <s v=""/>
    <s v="SERV EXTERGP PTO ROBALO"/>
  </r>
  <r>
    <s v="2100"/>
    <s v="500266"/>
    <x v="0"/>
    <s v="ORD"/>
    <s v="6030070102"/>
    <x v="31"/>
    <n v="24.29"/>
    <s v="CSERON"/>
    <s v="2019"/>
    <d v="2019-12-31T00:00:00"/>
    <s v=""/>
    <x v="1"/>
    <s v=""/>
    <s v="SERV EXTERGP PTO ROBALO"/>
  </r>
  <r>
    <s v="2100"/>
    <s v="500266"/>
    <x v="0"/>
    <s v="ORD"/>
    <s v="6030050001"/>
    <x v="0"/>
    <n v="24.04"/>
    <s v="LPEREZ"/>
    <s v="2019"/>
    <d v="2019-12-31T00:00:00"/>
    <s v=""/>
    <x v="5"/>
    <s v="MANTENCION GRAL DE MODULOS"/>
    <s v="REBAJA FACT 174 DSCTO PRONTO PAGO"/>
  </r>
  <r>
    <s v="2100"/>
    <s v="500266"/>
    <x v="0"/>
    <s v="ORD"/>
    <s v="6130010001"/>
    <x v="32"/>
    <n v="21.1"/>
    <s v="CSERON"/>
    <s v="2019"/>
    <d v="2019-12-31T00:00:00"/>
    <s v=""/>
    <x v="1"/>
    <s v=""/>
    <s v="DEP       GP PTO ROBALO"/>
  </r>
  <r>
    <s v="2100"/>
    <s v="500266"/>
    <x v="0"/>
    <s v="ORD"/>
    <s v="6130010001"/>
    <x v="32"/>
    <n v="21.1"/>
    <s v="CSERON"/>
    <s v="2019"/>
    <d v="2019-12-31T00:00:00"/>
    <s v=""/>
    <x v="1"/>
    <s v=""/>
    <s v="DEP       GP PTO ROBALO"/>
  </r>
  <r>
    <s v="2100"/>
    <s v="500266"/>
    <x v="0"/>
    <s v="ORD"/>
    <s v="6030070101"/>
    <x v="27"/>
    <n v="19.89"/>
    <s v="CSERON"/>
    <s v="2019"/>
    <d v="2019-11-30T00:00:00"/>
    <s v=""/>
    <x v="1"/>
    <s v=""/>
    <s v="SERV EXTERGP PTO ROBALO"/>
  </r>
  <r>
    <s v="2100"/>
    <s v="500266"/>
    <x v="0"/>
    <s v="ORD"/>
    <s v="6030060101"/>
    <x v="4"/>
    <n v="18.11"/>
    <s v="CALVARADO"/>
    <s v="2019"/>
    <d v="2019-11-30T00:00:00"/>
    <s v=""/>
    <x v="9"/>
    <s v="INFORME MANTENCION DE REDES NOV19"/>
    <s v="OTROS GTOS MANT Y REP PECERAS"/>
  </r>
  <r>
    <s v="2100"/>
    <s v="500266"/>
    <x v="0"/>
    <s v="ORD"/>
    <s v="6010010008"/>
    <x v="33"/>
    <n v="17.73"/>
    <s v="CSERON"/>
    <s v="2019"/>
    <d v="2019-12-31T00:00:00"/>
    <s v=""/>
    <x v="1"/>
    <s v=""/>
    <s v="MANO OBRA GP PTO ROBALO"/>
  </r>
  <r>
    <s v="2100"/>
    <s v="500266"/>
    <x v="0"/>
    <s v="ORD"/>
    <s v="6010010008"/>
    <x v="33"/>
    <n v="17.73"/>
    <s v="CSERON"/>
    <s v="2019"/>
    <d v="2019-12-31T00:00:00"/>
    <s v=""/>
    <x v="1"/>
    <s v=""/>
    <s v="MANO OBRA GP PTO ROBALO"/>
  </r>
  <r>
    <s v="2100"/>
    <s v="500266"/>
    <x v="0"/>
    <s v="ORD"/>
    <s v="6010010008"/>
    <x v="33"/>
    <n v="17.73"/>
    <s v="CSERON"/>
    <s v="2019"/>
    <d v="2019-12-31T00:00:00"/>
    <s v=""/>
    <x v="1"/>
    <s v=""/>
    <s v="MANO OBRA GP PTO ROBALO"/>
  </r>
  <r>
    <s v="2100"/>
    <s v="500266"/>
    <x v="0"/>
    <s v="ORD"/>
    <s v="6010010009"/>
    <x v="34"/>
    <n v="17.16"/>
    <s v="CSERON"/>
    <s v="2019"/>
    <d v="2019-12-31T00:00:00"/>
    <s v=""/>
    <x v="1"/>
    <s v=""/>
    <s v="MANO OBRA GP PTO ROBALO"/>
  </r>
  <r>
    <s v="2100"/>
    <s v="500266"/>
    <x v="0"/>
    <s v="ORD"/>
    <s v="6010010009"/>
    <x v="34"/>
    <n v="17.16"/>
    <s v="CSERON"/>
    <s v="2019"/>
    <d v="2019-12-31T00:00:00"/>
    <s v=""/>
    <x v="1"/>
    <s v=""/>
    <s v="MANO OBRA GP PTO ROBALO"/>
  </r>
  <r>
    <s v="2100"/>
    <s v="500266"/>
    <x v="0"/>
    <s v="ORD"/>
    <s v="6010010009"/>
    <x v="34"/>
    <n v="17.16"/>
    <s v="CSERON"/>
    <s v="2019"/>
    <d v="2019-12-31T00:00:00"/>
    <s v=""/>
    <x v="1"/>
    <s v=""/>
    <s v="MANO OBRA GP PTO ROBALO"/>
  </r>
  <r>
    <s v="2100"/>
    <s v="500266"/>
    <x v="0"/>
    <s v="ORD"/>
    <s v="6030050004"/>
    <x v="35"/>
    <n v="16.8"/>
    <s v="CSERON"/>
    <s v="2019"/>
    <d v="2019-12-31T00:00:00"/>
    <s v=""/>
    <x v="1"/>
    <s v=""/>
    <s v="SERV EXTERGP PTO ROBALO"/>
  </r>
  <r>
    <s v="2100"/>
    <s v="500266"/>
    <x v="0"/>
    <s v="ORD"/>
    <s v="6030050004"/>
    <x v="35"/>
    <n v="16.8"/>
    <s v="CSERON"/>
    <s v="2019"/>
    <d v="2019-12-31T00:00:00"/>
    <s v=""/>
    <x v="1"/>
    <s v=""/>
    <s v="SERV EXTERGP PTO ROBALO"/>
  </r>
  <r>
    <s v="2100"/>
    <s v="500266"/>
    <x v="0"/>
    <s v="ORD"/>
    <s v="6030050004"/>
    <x v="35"/>
    <n v="16.8"/>
    <s v="CSERON"/>
    <s v="2019"/>
    <d v="2019-12-31T00:00:00"/>
    <s v=""/>
    <x v="1"/>
    <s v=""/>
    <s v="SERV EXTERGP PTO ROBALO"/>
  </r>
  <r>
    <s v="2100"/>
    <s v="500266"/>
    <x v="0"/>
    <s v="ORD"/>
    <s v="6030050004"/>
    <x v="35"/>
    <n v="16.8"/>
    <s v="CSERON"/>
    <s v="2019"/>
    <d v="2019-12-31T00:00:00"/>
    <s v=""/>
    <x v="1"/>
    <s v=""/>
    <s v="SERV EXTERGP PTO ROBALO"/>
  </r>
  <r>
    <s v="2100"/>
    <s v="500266"/>
    <x v="0"/>
    <s v="ORD"/>
    <s v="6030050004"/>
    <x v="35"/>
    <n v="16.8"/>
    <s v="CSERON"/>
    <s v="2019"/>
    <d v="2019-12-31T00:00:00"/>
    <s v=""/>
    <x v="1"/>
    <s v=""/>
    <s v="SERV EXTERGP PTO ROBALO"/>
  </r>
  <r>
    <s v="2100"/>
    <s v="500266"/>
    <x v="0"/>
    <s v="ORD"/>
    <s v="6030040020"/>
    <x v="36"/>
    <n v="15.54"/>
    <s v="CSERON"/>
    <s v="2019"/>
    <d v="2019-12-31T00:00:00"/>
    <s v=""/>
    <x v="1"/>
    <s v=""/>
    <s v="SERV EXTERGP PTO ROBALO"/>
  </r>
  <r>
    <s v="2100"/>
    <s v="500266"/>
    <x v="0"/>
    <s v="ORD"/>
    <s v="6030040020"/>
    <x v="36"/>
    <n v="15.54"/>
    <s v="CSERON"/>
    <s v="2019"/>
    <d v="2019-12-31T00:00:00"/>
    <s v=""/>
    <x v="1"/>
    <s v=""/>
    <s v="SERV EXTERGP PTO ROBALO"/>
  </r>
  <r>
    <s v="2100"/>
    <s v="500266"/>
    <x v="0"/>
    <s v="ORD"/>
    <s v="6030040020"/>
    <x v="36"/>
    <n v="15.54"/>
    <s v="CSERON"/>
    <s v="2019"/>
    <d v="2019-12-31T00:00:00"/>
    <s v=""/>
    <x v="1"/>
    <s v=""/>
    <s v="SERV EXTERGP PTO ROBALO"/>
  </r>
  <r>
    <s v="2100"/>
    <s v="500266"/>
    <x v="0"/>
    <s v="ORD"/>
    <s v="6030040020"/>
    <x v="36"/>
    <n v="15.54"/>
    <s v="CSERON"/>
    <s v="2019"/>
    <d v="2019-12-31T00:00:00"/>
    <s v=""/>
    <x v="1"/>
    <s v=""/>
    <s v="SERV EXTERGP PTO ROBALO"/>
  </r>
  <r>
    <s v="2100"/>
    <s v="500266"/>
    <x v="0"/>
    <s v="ORD"/>
    <s v="6030040020"/>
    <x v="36"/>
    <n v="15.54"/>
    <s v="CSERON"/>
    <s v="2019"/>
    <d v="2019-12-31T00:00:00"/>
    <s v=""/>
    <x v="1"/>
    <s v=""/>
    <s v="SERV EXTERGP PTO ROBALO"/>
  </r>
  <r>
    <s v="2100"/>
    <s v="500266"/>
    <x v="0"/>
    <s v="ORD"/>
    <s v="6260000003"/>
    <x v="37"/>
    <n v="14.62"/>
    <s v="CSERON"/>
    <s v="2019"/>
    <d v="2019-12-31T00:00:00"/>
    <s v=""/>
    <x v="1"/>
    <s v=""/>
    <s v="CIF       GP PTO ROBALO"/>
  </r>
  <r>
    <s v="2100"/>
    <s v="500266"/>
    <x v="0"/>
    <s v="ORD"/>
    <s v="6260000003"/>
    <x v="37"/>
    <n v="14.62"/>
    <s v="CSERON"/>
    <s v="2019"/>
    <d v="2019-12-31T00:00:00"/>
    <s v=""/>
    <x v="1"/>
    <s v=""/>
    <s v="CIF       GP PTO ROBALO"/>
  </r>
  <r>
    <s v="2100"/>
    <s v="500266"/>
    <x v="0"/>
    <s v="ORD"/>
    <s v="6260000003"/>
    <x v="37"/>
    <n v="14.62"/>
    <s v="CSERON"/>
    <s v="2019"/>
    <d v="2019-12-31T00:00:00"/>
    <s v=""/>
    <x v="1"/>
    <s v=""/>
    <s v="CIF       GP PTO ROBALO"/>
  </r>
  <r>
    <s v="2100"/>
    <s v="500266"/>
    <x v="0"/>
    <s v="ORD"/>
    <s v="6260000003"/>
    <x v="37"/>
    <n v="14.62"/>
    <s v="CSERON"/>
    <s v="2019"/>
    <d v="2019-12-31T00:00:00"/>
    <s v=""/>
    <x v="1"/>
    <s v=""/>
    <s v="CIF       GP PTO ROBALO"/>
  </r>
  <r>
    <s v="2100"/>
    <s v="500266"/>
    <x v="0"/>
    <s v="ORD"/>
    <s v="6260000003"/>
    <x v="37"/>
    <n v="14.62"/>
    <s v="CSERON"/>
    <s v="2019"/>
    <d v="2019-12-31T00:00:00"/>
    <s v=""/>
    <x v="1"/>
    <s v=""/>
    <s v="CIF       GP PTO ROBALO"/>
  </r>
  <r>
    <s v="2100"/>
    <s v="500266"/>
    <x v="0"/>
    <s v="ORD"/>
    <s v="6060040002"/>
    <x v="38"/>
    <n v="13.92"/>
    <s v="CSERON"/>
    <s v="2019"/>
    <d v="2019-12-31T00:00:00"/>
    <s v=""/>
    <x v="1"/>
    <s v=""/>
    <s v="CIF       GP PTO ROBALO"/>
  </r>
  <r>
    <s v="2100"/>
    <s v="500266"/>
    <x v="0"/>
    <s v="ORD"/>
    <s v="6060040002"/>
    <x v="38"/>
    <n v="13.92"/>
    <s v="CSERON"/>
    <s v="2019"/>
    <d v="2019-12-31T00:00:00"/>
    <s v=""/>
    <x v="1"/>
    <s v=""/>
    <s v="CIF       GP PTO ROBALO"/>
  </r>
  <r>
    <s v="2100"/>
    <s v="500266"/>
    <x v="0"/>
    <s v="ORD"/>
    <s v="6060040002"/>
    <x v="38"/>
    <n v="13.92"/>
    <s v="CSERON"/>
    <s v="2019"/>
    <d v="2019-12-31T00:00:00"/>
    <s v=""/>
    <x v="1"/>
    <s v=""/>
    <s v="CIF       GP PTO ROBALO"/>
  </r>
  <r>
    <s v="2100"/>
    <s v="500266"/>
    <x v="0"/>
    <s v="ORD"/>
    <s v="6060040002"/>
    <x v="38"/>
    <n v="13.92"/>
    <s v="CSERON"/>
    <s v="2019"/>
    <d v="2019-12-31T00:00:00"/>
    <s v=""/>
    <x v="1"/>
    <s v=""/>
    <s v="CIF       GP PTO ROBALO"/>
  </r>
  <r>
    <s v="2100"/>
    <s v="500266"/>
    <x v="0"/>
    <s v="ORD"/>
    <s v="6060040002"/>
    <x v="38"/>
    <n v="13.92"/>
    <s v="CSERON"/>
    <s v="2019"/>
    <d v="2019-12-31T00:00:00"/>
    <s v=""/>
    <x v="1"/>
    <s v=""/>
    <s v="CIF       GP PTO ROBALO"/>
  </r>
  <r>
    <s v="2100"/>
    <s v="500266"/>
    <x v="0"/>
    <s v="ORD"/>
    <s v="6020030014"/>
    <x v="20"/>
    <n v="13.92"/>
    <s v="RSILVAT"/>
    <s v="2019"/>
    <d v="2019-11-18T00:00:00"/>
    <s v="CABO POLIPROPILENO DANLINE 6MM TOR GRIS"/>
    <x v="19"/>
    <s v="CABO POLIPROPILENO DANLINE 6MM TOR GRIS"/>
    <s v="CABO POLIPROPILENO DANLINE 6MM TOR GRIS"/>
  </r>
  <r>
    <s v="2100"/>
    <s v="500266"/>
    <x v="0"/>
    <s v="ORD"/>
    <s v="6020030014"/>
    <x v="20"/>
    <n v="13.75"/>
    <s v="RSILVAT"/>
    <s v="2019"/>
    <d v="2019-11-06T00:00:00"/>
    <s v="CABO POLIPROPILENO DANLINE 8MM TOR GRIS"/>
    <x v="17"/>
    <s v="CABO POLIPROPILENO DANLINE 8MM TOR GRIS"/>
    <s v="CABO POLIPROPILENO DANLINE 8MM TOR GRIS"/>
  </r>
  <r>
    <s v="2100"/>
    <s v="500266"/>
    <x v="0"/>
    <s v="ORD"/>
    <s v="6010030004"/>
    <x v="39"/>
    <n v="11.58"/>
    <s v="CSERON"/>
    <s v="2019"/>
    <d v="2019-12-31T00:00:00"/>
    <s v=""/>
    <x v="1"/>
    <s v=""/>
    <s v="MANO OBRA GP PTO ROBALO"/>
  </r>
  <r>
    <s v="2100"/>
    <s v="500266"/>
    <x v="0"/>
    <s v="ORD"/>
    <s v="6010030004"/>
    <x v="39"/>
    <n v="11.58"/>
    <s v="CSERON"/>
    <s v="2019"/>
    <d v="2019-12-31T00:00:00"/>
    <s v=""/>
    <x v="1"/>
    <s v=""/>
    <s v="MANO OBRA GP PTO ROBALO"/>
  </r>
  <r>
    <s v="2100"/>
    <s v="500266"/>
    <x v="0"/>
    <s v="ORD"/>
    <s v="6010030004"/>
    <x v="39"/>
    <n v="11.58"/>
    <s v="CSERON"/>
    <s v="2019"/>
    <d v="2019-12-31T00:00:00"/>
    <s v=""/>
    <x v="1"/>
    <s v=""/>
    <s v="MANO OBRA GP PTO ROBALO"/>
  </r>
  <r>
    <s v="2100"/>
    <s v="500266"/>
    <x v="0"/>
    <s v="ORD"/>
    <s v="6010020002"/>
    <x v="40"/>
    <n v="11.46"/>
    <s v="CSERON"/>
    <s v="2019"/>
    <d v="2019-12-31T00:00:00"/>
    <s v=""/>
    <x v="1"/>
    <s v=""/>
    <s v="MANO OBRA GP PTO ROBALO"/>
  </r>
  <r>
    <s v="2100"/>
    <s v="500266"/>
    <x v="0"/>
    <s v="ORD"/>
    <s v="6010020002"/>
    <x v="40"/>
    <n v="11.46"/>
    <s v="CSERON"/>
    <s v="2019"/>
    <d v="2019-12-31T00:00:00"/>
    <s v=""/>
    <x v="1"/>
    <s v=""/>
    <s v="MANO OBRA GP PTO ROBALO"/>
  </r>
  <r>
    <s v="2100"/>
    <s v="500266"/>
    <x v="0"/>
    <s v="ORD"/>
    <s v="6010020001"/>
    <x v="41"/>
    <n v="10.76"/>
    <s v="CSERON"/>
    <s v="2019"/>
    <d v="2019-12-31T00:00:00"/>
    <s v=""/>
    <x v="1"/>
    <s v=""/>
    <s v="MANO OBRA GP PTO ROBALO"/>
  </r>
  <r>
    <s v="2100"/>
    <s v="500266"/>
    <x v="0"/>
    <s v="ORD"/>
    <s v="6010020001"/>
    <x v="41"/>
    <n v="10.76"/>
    <s v="CSERON"/>
    <s v="2019"/>
    <d v="2019-12-31T00:00:00"/>
    <s v=""/>
    <x v="1"/>
    <s v=""/>
    <s v="MANO OBRA GP PTO ROBALO"/>
  </r>
  <r>
    <s v="2100"/>
    <s v="500266"/>
    <x v="0"/>
    <s v="ORD"/>
    <s v="6030070002"/>
    <x v="42"/>
    <n v="8"/>
    <s v="CSERON"/>
    <s v="2019"/>
    <d v="2019-12-31T00:00:00"/>
    <s v=""/>
    <x v="1"/>
    <s v=""/>
    <s v="SERV EXTERGP PTO ROBALO"/>
  </r>
  <r>
    <s v="2100"/>
    <s v="500266"/>
    <x v="0"/>
    <s v="ORD"/>
    <s v="6030070002"/>
    <x v="42"/>
    <n v="8"/>
    <s v="CSERON"/>
    <s v="2019"/>
    <d v="2019-12-31T00:00:00"/>
    <s v=""/>
    <x v="1"/>
    <s v=""/>
    <s v="SERV EXTERGP PTO ROBALO"/>
  </r>
  <r>
    <s v="2100"/>
    <s v="500266"/>
    <x v="0"/>
    <s v="ORD"/>
    <s v="6030070002"/>
    <x v="42"/>
    <n v="8"/>
    <s v="CSERON"/>
    <s v="2019"/>
    <d v="2019-12-31T00:00:00"/>
    <s v=""/>
    <x v="1"/>
    <s v=""/>
    <s v="SERV EXTERGP PTO ROBALO"/>
  </r>
  <r>
    <s v="2100"/>
    <s v="500266"/>
    <x v="0"/>
    <s v="ORD"/>
    <s v="6030070002"/>
    <x v="42"/>
    <n v="8"/>
    <s v="CSERON"/>
    <s v="2019"/>
    <d v="2019-12-31T00:00:00"/>
    <s v=""/>
    <x v="1"/>
    <s v=""/>
    <s v="SERV EXTERGP PTO ROBALO"/>
  </r>
  <r>
    <s v="2100"/>
    <s v="500266"/>
    <x v="0"/>
    <s v="ORD"/>
    <s v="6010010002"/>
    <x v="43"/>
    <n v="7.6"/>
    <s v="CSERON"/>
    <s v="2019"/>
    <d v="2019-12-31T00:00:00"/>
    <s v=""/>
    <x v="1"/>
    <s v=""/>
    <s v="MANO OBRA GP PTO ROBALO"/>
  </r>
  <r>
    <s v="2100"/>
    <s v="500266"/>
    <x v="0"/>
    <s v="ORD"/>
    <s v="6010010002"/>
    <x v="43"/>
    <n v="7.6"/>
    <s v="CSERON"/>
    <s v="2019"/>
    <d v="2019-12-31T00:00:00"/>
    <s v=""/>
    <x v="1"/>
    <s v=""/>
    <s v="MANO OBRA GP PTO ROBALO"/>
  </r>
  <r>
    <s v="2100"/>
    <s v="500266"/>
    <x v="0"/>
    <s v="ORD"/>
    <s v="6010010002"/>
    <x v="43"/>
    <n v="7.6"/>
    <s v="CSERON"/>
    <s v="2019"/>
    <d v="2019-12-31T00:00:00"/>
    <s v=""/>
    <x v="1"/>
    <s v=""/>
    <s v="MANO OBRA GP PTO ROBALO"/>
  </r>
  <r>
    <s v="2100"/>
    <s v="500266"/>
    <x v="0"/>
    <s v="ORD"/>
    <s v="6050010006"/>
    <x v="44"/>
    <n v="7.54"/>
    <s v="CSERON"/>
    <s v="2019"/>
    <d v="2019-12-31T00:00:00"/>
    <s v=""/>
    <x v="1"/>
    <s v=""/>
    <s v="CIF       GP PTO ROBALO"/>
  </r>
  <r>
    <s v="2100"/>
    <s v="500266"/>
    <x v="0"/>
    <s v="ORD"/>
    <s v="6050010006"/>
    <x v="44"/>
    <n v="7.54"/>
    <s v="CSERON"/>
    <s v="2019"/>
    <d v="2019-12-31T00:00:00"/>
    <s v=""/>
    <x v="1"/>
    <s v=""/>
    <s v="CIF       GP PTO ROBALO"/>
  </r>
  <r>
    <s v="2100"/>
    <s v="500266"/>
    <x v="0"/>
    <s v="ORD"/>
    <s v="6050010006"/>
    <x v="44"/>
    <n v="7.54"/>
    <s v="CSERON"/>
    <s v="2019"/>
    <d v="2019-12-31T00:00:00"/>
    <s v=""/>
    <x v="1"/>
    <s v=""/>
    <s v="CIF       GP PTO ROBALO"/>
  </r>
  <r>
    <s v="2100"/>
    <s v="500266"/>
    <x v="0"/>
    <s v="ORD"/>
    <s v="6050010006"/>
    <x v="44"/>
    <n v="7.54"/>
    <s v="CSERON"/>
    <s v="2019"/>
    <d v="2019-12-31T00:00:00"/>
    <s v=""/>
    <x v="1"/>
    <s v=""/>
    <s v="CIF       GP PTO ROBALO"/>
  </r>
  <r>
    <s v="2100"/>
    <s v="500266"/>
    <x v="0"/>
    <s v="ORD"/>
    <s v="6050010006"/>
    <x v="44"/>
    <n v="7.54"/>
    <s v="CSERON"/>
    <s v="2019"/>
    <d v="2019-12-31T00:00:00"/>
    <s v=""/>
    <x v="1"/>
    <s v=""/>
    <s v="CIF       GP PTO ROBALO"/>
  </r>
  <r>
    <s v="2100"/>
    <s v="500266"/>
    <x v="0"/>
    <s v="ORD"/>
    <s v="6010010011"/>
    <x v="45"/>
    <n v="7.39"/>
    <s v="CSERON"/>
    <s v="2019"/>
    <d v="2019-12-31T00:00:00"/>
    <s v=""/>
    <x v="1"/>
    <s v=""/>
    <s v="MANO OBRA GP PTO ROBALO"/>
  </r>
  <r>
    <s v="2100"/>
    <s v="500266"/>
    <x v="0"/>
    <s v="ORD"/>
    <s v="6010010011"/>
    <x v="45"/>
    <n v="7.39"/>
    <s v="CSERON"/>
    <s v="2019"/>
    <d v="2019-12-31T00:00:00"/>
    <s v=""/>
    <x v="1"/>
    <s v=""/>
    <s v="MANO OBRA GP PTO ROBALO"/>
  </r>
  <r>
    <s v="2100"/>
    <s v="500266"/>
    <x v="0"/>
    <s v="ORD"/>
    <s v="6010010011"/>
    <x v="45"/>
    <n v="7.39"/>
    <s v="CSERON"/>
    <s v="2019"/>
    <d v="2019-12-31T00:00:00"/>
    <s v=""/>
    <x v="1"/>
    <s v=""/>
    <s v="MANO OBRA GP PTO ROBALO"/>
  </r>
  <r>
    <s v="2100"/>
    <s v="500266"/>
    <x v="0"/>
    <s v="ORD"/>
    <s v="6010010007"/>
    <x v="46"/>
    <n v="7.34"/>
    <s v="CSERON"/>
    <s v="2019"/>
    <d v="2019-12-31T00:00:00"/>
    <s v=""/>
    <x v="1"/>
    <s v=""/>
    <s v="MANO OBRA GP PTO ROBALO"/>
  </r>
  <r>
    <s v="2100"/>
    <s v="500266"/>
    <x v="0"/>
    <s v="ORD"/>
    <s v="6010010007"/>
    <x v="46"/>
    <n v="7.34"/>
    <s v="CSERON"/>
    <s v="2019"/>
    <d v="2019-12-31T00:00:00"/>
    <s v=""/>
    <x v="1"/>
    <s v=""/>
    <s v="MANO OBRA GP PTO ROBALO"/>
  </r>
  <r>
    <s v="2100"/>
    <s v="500266"/>
    <x v="0"/>
    <s v="ORD"/>
    <s v="6010010007"/>
    <x v="46"/>
    <n v="7.34"/>
    <s v="CSERON"/>
    <s v="2019"/>
    <d v="2019-12-31T00:00:00"/>
    <s v=""/>
    <x v="1"/>
    <s v=""/>
    <s v="MANO OBRA GP PTO ROBALO"/>
  </r>
  <r>
    <s v="2100"/>
    <s v="500266"/>
    <x v="0"/>
    <s v="ORD"/>
    <s v="6020030004"/>
    <x v="47"/>
    <n v="6.96"/>
    <s v="CSERON"/>
    <s v="2019"/>
    <d v="2019-12-31T00:00:00"/>
    <s v=""/>
    <x v="1"/>
    <s v=""/>
    <s v="CIF       GP PTO ROBALO"/>
  </r>
  <r>
    <s v="2100"/>
    <s v="500266"/>
    <x v="0"/>
    <s v="ORD"/>
    <s v="6020030004"/>
    <x v="47"/>
    <n v="6.96"/>
    <s v="CSERON"/>
    <s v="2019"/>
    <d v="2019-12-31T00:00:00"/>
    <s v=""/>
    <x v="1"/>
    <s v=""/>
    <s v="CIF       GP PTO ROBALO"/>
  </r>
  <r>
    <s v="2100"/>
    <s v="500266"/>
    <x v="0"/>
    <s v="ORD"/>
    <s v="6020030004"/>
    <x v="47"/>
    <n v="6.96"/>
    <s v="CSERON"/>
    <s v="2019"/>
    <d v="2019-12-31T00:00:00"/>
    <s v=""/>
    <x v="1"/>
    <s v=""/>
    <s v="CIF       GP PTO ROBALO"/>
  </r>
  <r>
    <s v="2100"/>
    <s v="500266"/>
    <x v="0"/>
    <s v="ORD"/>
    <s v="6020030004"/>
    <x v="47"/>
    <n v="6.96"/>
    <s v="CSERON"/>
    <s v="2019"/>
    <d v="2019-12-31T00:00:00"/>
    <s v=""/>
    <x v="1"/>
    <s v=""/>
    <s v="CIF       GP PTO ROBALO"/>
  </r>
  <r>
    <s v="2100"/>
    <s v="500266"/>
    <x v="0"/>
    <s v="ORD"/>
    <s v="6020030004"/>
    <x v="47"/>
    <n v="6.96"/>
    <s v="CSERON"/>
    <s v="2019"/>
    <d v="2019-12-31T00:00:00"/>
    <s v=""/>
    <x v="1"/>
    <s v=""/>
    <s v="CIF       GP PTO ROBALO"/>
  </r>
  <r>
    <s v="2100"/>
    <s v="500266"/>
    <x v="0"/>
    <s v="ORD"/>
    <s v="6010040003"/>
    <x v="48"/>
    <n v="5.85"/>
    <s v="CSERON"/>
    <s v="2019"/>
    <d v="2019-12-31T00:00:00"/>
    <s v=""/>
    <x v="1"/>
    <s v=""/>
    <s v="MANO OBRA GP PTO ROBALO"/>
  </r>
  <r>
    <s v="2100"/>
    <s v="500266"/>
    <x v="0"/>
    <s v="ORD"/>
    <s v="6010040003"/>
    <x v="48"/>
    <n v="5.85"/>
    <s v="CSERON"/>
    <s v="2019"/>
    <d v="2019-12-31T00:00:00"/>
    <s v=""/>
    <x v="1"/>
    <s v=""/>
    <s v="MANO OBRA GP PTO ROBALO"/>
  </r>
  <r>
    <s v="2100"/>
    <s v="500266"/>
    <x v="0"/>
    <s v="ORD"/>
    <s v="6010040003"/>
    <x v="48"/>
    <n v="5.85"/>
    <s v="CSERON"/>
    <s v="2019"/>
    <d v="2019-12-31T00:00:00"/>
    <s v=""/>
    <x v="1"/>
    <s v=""/>
    <s v="MANO OBRA GP PTO ROBALO"/>
  </r>
  <r>
    <s v="2100"/>
    <s v="500266"/>
    <x v="0"/>
    <s v="ORD"/>
    <s v="6030060006"/>
    <x v="49"/>
    <n v="5.31"/>
    <s v="CSERON"/>
    <s v="2019"/>
    <d v="2019-12-31T00:00:00"/>
    <s v=""/>
    <x v="1"/>
    <s v=""/>
    <s v="MANTENCIONGP PTO ROBALO"/>
  </r>
  <r>
    <s v="2100"/>
    <s v="500266"/>
    <x v="0"/>
    <s v="ORD"/>
    <s v="6030060006"/>
    <x v="49"/>
    <n v="5.31"/>
    <s v="CSERON"/>
    <s v="2019"/>
    <d v="2019-12-31T00:00:00"/>
    <s v=""/>
    <x v="1"/>
    <s v=""/>
    <s v="MANTENCIONGP PTO ROBALO"/>
  </r>
  <r>
    <s v="2100"/>
    <s v="500266"/>
    <x v="0"/>
    <s v="ORD"/>
    <s v="6030060006"/>
    <x v="49"/>
    <n v="5.31"/>
    <s v="CSERON"/>
    <s v="2019"/>
    <d v="2019-12-31T00:00:00"/>
    <s v=""/>
    <x v="1"/>
    <s v=""/>
    <s v="MANTENCIONGP PTO ROBALO"/>
  </r>
  <r>
    <s v="2100"/>
    <s v="500266"/>
    <x v="0"/>
    <s v="ORD"/>
    <s v="6030060006"/>
    <x v="49"/>
    <n v="5.31"/>
    <s v="CSERON"/>
    <s v="2019"/>
    <d v="2019-12-31T00:00:00"/>
    <s v=""/>
    <x v="1"/>
    <s v=""/>
    <s v="MANTENCIONGP PTO ROBALO"/>
  </r>
  <r>
    <s v="2100"/>
    <s v="500266"/>
    <x v="0"/>
    <s v="ORD"/>
    <s v="6030060006"/>
    <x v="49"/>
    <n v="5.31"/>
    <s v="CSERON"/>
    <s v="2019"/>
    <d v="2019-12-31T00:00:00"/>
    <s v=""/>
    <x v="1"/>
    <s v=""/>
    <s v="MANTENCIONGP PTO ROBALO"/>
  </r>
  <r>
    <s v="2100"/>
    <s v="500266"/>
    <x v="0"/>
    <s v="ORD"/>
    <s v="6030080001"/>
    <x v="50"/>
    <n v="4.63"/>
    <s v="CSERON"/>
    <s v="2019"/>
    <d v="2019-12-31T00:00:00"/>
    <s v=""/>
    <x v="1"/>
    <s v=""/>
    <s v="CIF       GP PTO ROBALO"/>
  </r>
  <r>
    <s v="2100"/>
    <s v="500266"/>
    <x v="0"/>
    <s v="ORD"/>
    <s v="6030080001"/>
    <x v="50"/>
    <n v="4.63"/>
    <s v="CSERON"/>
    <s v="2019"/>
    <d v="2019-12-31T00:00:00"/>
    <s v=""/>
    <x v="1"/>
    <s v=""/>
    <s v="CIF       GP PTO ROBALO"/>
  </r>
  <r>
    <s v="2100"/>
    <s v="500266"/>
    <x v="0"/>
    <s v="ORD"/>
    <s v="6030080001"/>
    <x v="50"/>
    <n v="4.63"/>
    <s v="CSERON"/>
    <s v="2019"/>
    <d v="2019-12-31T00:00:00"/>
    <s v=""/>
    <x v="1"/>
    <s v=""/>
    <s v="CIF       GP PTO ROBALO"/>
  </r>
  <r>
    <s v="2100"/>
    <s v="500266"/>
    <x v="0"/>
    <s v="ORD"/>
    <s v="6030080001"/>
    <x v="50"/>
    <n v="4.63"/>
    <s v="CSERON"/>
    <s v="2019"/>
    <d v="2019-12-31T00:00:00"/>
    <s v=""/>
    <x v="1"/>
    <s v=""/>
    <s v="CIF       GP PTO ROBALO"/>
  </r>
  <r>
    <s v="2100"/>
    <s v="500266"/>
    <x v="0"/>
    <s v="ORD"/>
    <s v="6030080001"/>
    <x v="50"/>
    <n v="4.63"/>
    <s v="CSERON"/>
    <s v="2019"/>
    <d v="2019-12-31T00:00:00"/>
    <s v=""/>
    <x v="1"/>
    <s v=""/>
    <s v="CIF       GP PTO ROBALO"/>
  </r>
  <r>
    <s v="2100"/>
    <s v="500266"/>
    <x v="0"/>
    <s v="ORD"/>
    <s v="6030040008"/>
    <x v="11"/>
    <n v="4.54"/>
    <s v="CSERON"/>
    <s v="2019"/>
    <d v="2019-12-31T00:00:00"/>
    <s v=""/>
    <x v="1"/>
    <s v=""/>
    <s v="SERV EXTERGP PTO ROBALO"/>
  </r>
  <r>
    <s v="2100"/>
    <s v="500266"/>
    <x v="0"/>
    <s v="ORD"/>
    <s v="6030040008"/>
    <x v="11"/>
    <n v="4.54"/>
    <s v="CSERON"/>
    <s v="2019"/>
    <d v="2019-12-31T00:00:00"/>
    <s v=""/>
    <x v="1"/>
    <s v=""/>
    <s v="SERV EXTERGP PTO ROBALO"/>
  </r>
  <r>
    <s v="2100"/>
    <s v="500266"/>
    <x v="0"/>
    <s v="ORD"/>
    <s v="6030040008"/>
    <x v="11"/>
    <n v="4.54"/>
    <s v="CSERON"/>
    <s v="2019"/>
    <d v="2019-12-31T00:00:00"/>
    <s v=""/>
    <x v="1"/>
    <s v=""/>
    <s v="SERV EXTERGP PTO ROBALO"/>
  </r>
  <r>
    <s v="2100"/>
    <s v="500266"/>
    <x v="0"/>
    <s v="ORD"/>
    <s v="6030040008"/>
    <x v="11"/>
    <n v="4.54"/>
    <s v="CSERON"/>
    <s v="2019"/>
    <d v="2019-12-31T00:00:00"/>
    <s v=""/>
    <x v="1"/>
    <s v=""/>
    <s v="SERV EXTERGP PTO ROBALO"/>
  </r>
  <r>
    <s v="2100"/>
    <s v="500266"/>
    <x v="0"/>
    <s v="ORD"/>
    <s v="6030040008"/>
    <x v="11"/>
    <n v="4.54"/>
    <s v="CSERON"/>
    <s v="2019"/>
    <d v="2019-12-31T00:00:00"/>
    <s v=""/>
    <x v="1"/>
    <s v=""/>
    <s v="SERV EXTERGP PTO ROBALO"/>
  </r>
  <r>
    <s v="2100"/>
    <s v="500266"/>
    <x v="0"/>
    <s v="ORD"/>
    <s v="6010010004"/>
    <x v="51"/>
    <n v="3.71"/>
    <s v="CSERON"/>
    <s v="2019"/>
    <d v="2019-12-31T00:00:00"/>
    <s v=""/>
    <x v="1"/>
    <s v=""/>
    <s v="MANO OBRA GP PTO ROBALO"/>
  </r>
  <r>
    <s v="2100"/>
    <s v="500266"/>
    <x v="0"/>
    <s v="ORD"/>
    <s v="6010010004"/>
    <x v="51"/>
    <n v="3.71"/>
    <s v="CSERON"/>
    <s v="2019"/>
    <d v="2019-12-31T00:00:00"/>
    <s v=""/>
    <x v="1"/>
    <s v=""/>
    <s v="MANO OBRA GP PTO ROBALO"/>
  </r>
  <r>
    <s v="2100"/>
    <s v="500266"/>
    <x v="0"/>
    <s v="ORD"/>
    <s v="6010010004"/>
    <x v="51"/>
    <n v="3.71"/>
    <s v="CSERON"/>
    <s v="2019"/>
    <d v="2019-12-31T00:00:00"/>
    <s v=""/>
    <x v="1"/>
    <s v=""/>
    <s v="MANO OBRA GP PTO ROBALO"/>
  </r>
  <r>
    <s v="2100"/>
    <s v="500266"/>
    <x v="0"/>
    <s v="ORD"/>
    <s v="6030040019"/>
    <x v="52"/>
    <n v="3.57"/>
    <s v="CSERON"/>
    <s v="2019"/>
    <d v="2019-12-31T00:00:00"/>
    <s v=""/>
    <x v="1"/>
    <s v=""/>
    <s v="SERV EXTERGP PTO ROBALO"/>
  </r>
  <r>
    <s v="2100"/>
    <s v="500266"/>
    <x v="0"/>
    <s v="ORD"/>
    <s v="6030040019"/>
    <x v="52"/>
    <n v="3.57"/>
    <s v="CSERON"/>
    <s v="2019"/>
    <d v="2019-12-31T00:00:00"/>
    <s v=""/>
    <x v="1"/>
    <s v=""/>
    <s v="SERV EXTERGP PTO ROBALO"/>
  </r>
  <r>
    <s v="2100"/>
    <s v="500266"/>
    <x v="0"/>
    <s v="ORD"/>
    <s v="6030040019"/>
    <x v="52"/>
    <n v="3.57"/>
    <s v="CSERON"/>
    <s v="2019"/>
    <d v="2019-12-31T00:00:00"/>
    <s v=""/>
    <x v="1"/>
    <s v=""/>
    <s v="SERV EXTERGP PTO ROBALO"/>
  </r>
  <r>
    <s v="2100"/>
    <s v="500266"/>
    <x v="0"/>
    <s v="ORD"/>
    <s v="6030040019"/>
    <x v="52"/>
    <n v="3.57"/>
    <s v="CSERON"/>
    <s v="2019"/>
    <d v="2019-12-31T00:00:00"/>
    <s v=""/>
    <x v="1"/>
    <s v=""/>
    <s v="SERV EXTERGP PTO ROBALO"/>
  </r>
  <r>
    <s v="2100"/>
    <s v="500266"/>
    <x v="0"/>
    <s v="ORD"/>
    <s v="6030040019"/>
    <x v="52"/>
    <n v="3.57"/>
    <s v="CSERON"/>
    <s v="2019"/>
    <d v="2019-12-31T00:00:00"/>
    <s v=""/>
    <x v="1"/>
    <s v=""/>
    <s v="SERV EXTERGP PTO ROBALO"/>
  </r>
  <r>
    <s v="2100"/>
    <s v="500266"/>
    <x v="0"/>
    <s v="ORD"/>
    <s v="6030060005"/>
    <x v="53"/>
    <n v="3.37"/>
    <s v="CSERON"/>
    <s v="2019"/>
    <d v="2019-12-31T00:00:00"/>
    <s v=""/>
    <x v="1"/>
    <s v=""/>
    <s v="MANTENCIONGP PTO ROBALO"/>
  </r>
  <r>
    <s v="2100"/>
    <s v="500266"/>
    <x v="0"/>
    <s v="ORD"/>
    <s v="6030060005"/>
    <x v="53"/>
    <n v="3.37"/>
    <s v="CSERON"/>
    <s v="2019"/>
    <d v="2019-12-31T00:00:00"/>
    <s v=""/>
    <x v="1"/>
    <s v=""/>
    <s v="MANTENCIONGP PTO ROBALO"/>
  </r>
  <r>
    <s v="2100"/>
    <s v="500266"/>
    <x v="0"/>
    <s v="ORD"/>
    <s v="6030060005"/>
    <x v="53"/>
    <n v="3.37"/>
    <s v="CSERON"/>
    <s v="2019"/>
    <d v="2019-12-31T00:00:00"/>
    <s v=""/>
    <x v="1"/>
    <s v=""/>
    <s v="MANTENCIONGP PTO ROBALO"/>
  </r>
  <r>
    <s v="2100"/>
    <s v="500266"/>
    <x v="0"/>
    <s v="ORD"/>
    <s v="6030060005"/>
    <x v="53"/>
    <n v="3.37"/>
    <s v="CSERON"/>
    <s v="2019"/>
    <d v="2019-12-31T00:00:00"/>
    <s v=""/>
    <x v="1"/>
    <s v=""/>
    <s v="MANTENCIONGP PTO ROBALO"/>
  </r>
  <r>
    <s v="2100"/>
    <s v="500266"/>
    <x v="0"/>
    <s v="ORD"/>
    <s v="6030060005"/>
    <x v="53"/>
    <n v="3.37"/>
    <s v="CSERON"/>
    <s v="2019"/>
    <d v="2019-12-31T00:00:00"/>
    <s v=""/>
    <x v="1"/>
    <s v=""/>
    <s v="MANTENCIONGP PTO ROBALO"/>
  </r>
  <r>
    <s v="2100"/>
    <s v="500266"/>
    <x v="0"/>
    <s v="ORD"/>
    <s v="6020030009"/>
    <x v="54"/>
    <n v="2.61"/>
    <s v="CSERON"/>
    <s v="2019"/>
    <d v="2019-12-31T00:00:00"/>
    <s v=""/>
    <x v="1"/>
    <s v=""/>
    <s v="CIF       GP PTO ROBALO"/>
  </r>
  <r>
    <s v="2100"/>
    <s v="500266"/>
    <x v="0"/>
    <s v="ORD"/>
    <s v="6020030009"/>
    <x v="54"/>
    <n v="2.61"/>
    <s v="CSERON"/>
    <s v="2019"/>
    <d v="2019-12-31T00:00:00"/>
    <s v=""/>
    <x v="1"/>
    <s v=""/>
    <s v="CIF       GP PTO ROBALO"/>
  </r>
  <r>
    <s v="2100"/>
    <s v="500266"/>
    <x v="0"/>
    <s v="ORD"/>
    <s v="6020030009"/>
    <x v="54"/>
    <n v="2.61"/>
    <s v="CSERON"/>
    <s v="2019"/>
    <d v="2019-12-31T00:00:00"/>
    <s v=""/>
    <x v="1"/>
    <s v=""/>
    <s v="CIF       GP PTO ROBALO"/>
  </r>
  <r>
    <s v="2100"/>
    <s v="500266"/>
    <x v="0"/>
    <s v="ORD"/>
    <s v="6020030009"/>
    <x v="54"/>
    <n v="2.61"/>
    <s v="CSERON"/>
    <s v="2019"/>
    <d v="2019-12-31T00:00:00"/>
    <s v=""/>
    <x v="1"/>
    <s v=""/>
    <s v="CIF       GP PTO ROBALO"/>
  </r>
  <r>
    <s v="2100"/>
    <s v="500266"/>
    <x v="0"/>
    <s v="ORD"/>
    <s v="6020030009"/>
    <x v="54"/>
    <n v="2.61"/>
    <s v="CSERON"/>
    <s v="2019"/>
    <d v="2019-12-31T00:00:00"/>
    <s v=""/>
    <x v="1"/>
    <s v=""/>
    <s v="CIF       GP PTO ROBALO"/>
  </r>
  <r>
    <s v="2100"/>
    <s v="500266"/>
    <x v="0"/>
    <s v="ORD"/>
    <s v="6030040014"/>
    <x v="55"/>
    <n v="2.2200000000000002"/>
    <s v="CSERON"/>
    <s v="2019"/>
    <d v="2019-12-31T00:00:00"/>
    <s v=""/>
    <x v="1"/>
    <s v=""/>
    <s v="SERV EXTERGP PTO ROBALO"/>
  </r>
  <r>
    <s v="2100"/>
    <s v="500266"/>
    <x v="0"/>
    <s v="ORD"/>
    <s v="6030040014"/>
    <x v="55"/>
    <n v="2.2200000000000002"/>
    <s v="CSERON"/>
    <s v="2019"/>
    <d v="2019-12-31T00:00:00"/>
    <s v=""/>
    <x v="1"/>
    <s v=""/>
    <s v="SERV EXTERGP PTO ROBALO"/>
  </r>
  <r>
    <s v="2100"/>
    <s v="500266"/>
    <x v="0"/>
    <s v="ORD"/>
    <s v="6030040014"/>
    <x v="55"/>
    <n v="2.2200000000000002"/>
    <s v="CSERON"/>
    <s v="2019"/>
    <d v="2019-12-31T00:00:00"/>
    <s v=""/>
    <x v="1"/>
    <s v=""/>
    <s v="SERV EXTERGP PTO ROBALO"/>
  </r>
  <r>
    <s v="2100"/>
    <s v="500266"/>
    <x v="0"/>
    <s v="ORD"/>
    <s v="6030040014"/>
    <x v="55"/>
    <n v="2.2200000000000002"/>
    <s v="CSERON"/>
    <s v="2019"/>
    <d v="2019-12-31T00:00:00"/>
    <s v=""/>
    <x v="1"/>
    <s v=""/>
    <s v="SERV EXTERGP PTO ROBALO"/>
  </r>
  <r>
    <s v="2100"/>
    <s v="500266"/>
    <x v="0"/>
    <s v="ORD"/>
    <s v="6040010006"/>
    <x v="26"/>
    <n v="1.98"/>
    <s v="CSERON"/>
    <s v="2019"/>
    <d v="2019-12-31T00:00:00"/>
    <s v=""/>
    <x v="1"/>
    <s v=""/>
    <s v="CIF       GP PTO ROBALO"/>
  </r>
  <r>
    <s v="2100"/>
    <s v="500266"/>
    <x v="0"/>
    <s v="ORD"/>
    <s v="6040010006"/>
    <x v="26"/>
    <n v="1.98"/>
    <s v="CSERON"/>
    <s v="2019"/>
    <d v="2019-12-31T00:00:00"/>
    <s v=""/>
    <x v="1"/>
    <s v=""/>
    <s v="CIF       GP PTO ROBALO"/>
  </r>
  <r>
    <s v="2100"/>
    <s v="500266"/>
    <x v="0"/>
    <s v="ORD"/>
    <s v="6040010006"/>
    <x v="26"/>
    <n v="1.98"/>
    <s v="CSERON"/>
    <s v="2019"/>
    <d v="2019-12-31T00:00:00"/>
    <s v=""/>
    <x v="1"/>
    <s v=""/>
    <s v="CIF       GP PTO ROBALO"/>
  </r>
  <r>
    <s v="2100"/>
    <s v="500266"/>
    <x v="0"/>
    <s v="ORD"/>
    <s v="6040010006"/>
    <x v="26"/>
    <n v="1.98"/>
    <s v="CSERON"/>
    <s v="2019"/>
    <d v="2019-12-31T00:00:00"/>
    <s v=""/>
    <x v="1"/>
    <s v=""/>
    <s v="CIF       GP PTO ROBALO"/>
  </r>
  <r>
    <s v="2100"/>
    <s v="500266"/>
    <x v="0"/>
    <s v="ORD"/>
    <s v="6040010006"/>
    <x v="26"/>
    <n v="1.98"/>
    <s v="CSERON"/>
    <s v="2019"/>
    <d v="2019-12-31T00:00:00"/>
    <s v=""/>
    <x v="1"/>
    <s v=""/>
    <s v="CIF       GP PTO ROBALO"/>
  </r>
  <r>
    <s v="2100"/>
    <s v="500266"/>
    <x v="0"/>
    <s v="ORD"/>
    <s v="6020030107"/>
    <x v="56"/>
    <n v="1.96"/>
    <s v="CSERON"/>
    <s v="2019"/>
    <d v="2019-12-31T00:00:00"/>
    <s v=""/>
    <x v="1"/>
    <s v=""/>
    <s v="CIF       GP PTO ROBALO"/>
  </r>
  <r>
    <s v="2100"/>
    <s v="500266"/>
    <x v="0"/>
    <s v="ORD"/>
    <s v="6020030107"/>
    <x v="56"/>
    <n v="1.96"/>
    <s v="CSERON"/>
    <s v="2019"/>
    <d v="2019-12-31T00:00:00"/>
    <s v=""/>
    <x v="1"/>
    <s v=""/>
    <s v="CIF       GP PTO ROBALO"/>
  </r>
  <r>
    <s v="2100"/>
    <s v="500266"/>
    <x v="0"/>
    <s v="ORD"/>
    <s v="6020030107"/>
    <x v="56"/>
    <n v="1.96"/>
    <s v="CSERON"/>
    <s v="2019"/>
    <d v="2019-12-31T00:00:00"/>
    <s v=""/>
    <x v="1"/>
    <s v=""/>
    <s v="CIF       GP PTO ROBALO"/>
  </r>
  <r>
    <s v="2100"/>
    <s v="500266"/>
    <x v="0"/>
    <s v="ORD"/>
    <s v="6020030107"/>
    <x v="56"/>
    <n v="1.96"/>
    <s v="CSERON"/>
    <s v="2019"/>
    <d v="2019-12-31T00:00:00"/>
    <s v=""/>
    <x v="1"/>
    <s v=""/>
    <s v="CIF       GP PTO ROBALO"/>
  </r>
  <r>
    <s v="2100"/>
    <s v="500266"/>
    <x v="0"/>
    <s v="ORD"/>
    <s v="6020030107"/>
    <x v="56"/>
    <n v="1.96"/>
    <s v="CSERON"/>
    <s v="2019"/>
    <d v="2019-12-31T00:00:00"/>
    <s v=""/>
    <x v="1"/>
    <s v=""/>
    <s v="CIF       GP PTO ROBALO"/>
  </r>
  <r>
    <s v="2100"/>
    <s v="500266"/>
    <x v="0"/>
    <s v="ORD"/>
    <s v="6020030015"/>
    <x v="21"/>
    <n v="1.78"/>
    <s v="CSERON"/>
    <s v="2019"/>
    <d v="2019-12-31T00:00:00"/>
    <s v=""/>
    <x v="1"/>
    <s v=""/>
    <s v="CIF       GP PTO ROBALO"/>
  </r>
  <r>
    <s v="2100"/>
    <s v="500266"/>
    <x v="0"/>
    <s v="ORD"/>
    <s v="6020030015"/>
    <x v="21"/>
    <n v="1.78"/>
    <s v="CSERON"/>
    <s v="2019"/>
    <d v="2019-12-31T00:00:00"/>
    <s v=""/>
    <x v="1"/>
    <s v=""/>
    <s v="CIF       GP PTO ROBALO"/>
  </r>
  <r>
    <s v="2100"/>
    <s v="500266"/>
    <x v="0"/>
    <s v="ORD"/>
    <s v="6020030015"/>
    <x v="21"/>
    <n v="1.78"/>
    <s v="CSERON"/>
    <s v="2019"/>
    <d v="2019-12-31T00:00:00"/>
    <s v=""/>
    <x v="1"/>
    <s v=""/>
    <s v="CIF       GP PTO ROBALO"/>
  </r>
  <r>
    <s v="2100"/>
    <s v="500266"/>
    <x v="0"/>
    <s v="ORD"/>
    <s v="6020030015"/>
    <x v="21"/>
    <n v="1.78"/>
    <s v="CSERON"/>
    <s v="2019"/>
    <d v="2019-12-31T00:00:00"/>
    <s v=""/>
    <x v="1"/>
    <s v=""/>
    <s v="CIF       GP PTO ROBALO"/>
  </r>
  <r>
    <s v="2100"/>
    <s v="500266"/>
    <x v="0"/>
    <s v="ORD"/>
    <s v="6020030015"/>
    <x v="21"/>
    <n v="1.78"/>
    <s v="CSERON"/>
    <s v="2019"/>
    <d v="2019-12-31T00:00:00"/>
    <s v=""/>
    <x v="1"/>
    <s v=""/>
    <s v="CIF       GP PTO ROBALO"/>
  </r>
  <r>
    <s v="2100"/>
    <s v="500266"/>
    <x v="0"/>
    <s v="ORD"/>
    <s v="6010040002"/>
    <x v="57"/>
    <n v="1.67"/>
    <s v="CSERON"/>
    <s v="2019"/>
    <d v="2019-12-31T00:00:00"/>
    <s v=""/>
    <x v="1"/>
    <s v=""/>
    <s v="MANO OBRA GP PTO ROBALO"/>
  </r>
  <r>
    <s v="2100"/>
    <s v="500266"/>
    <x v="0"/>
    <s v="ORD"/>
    <s v="6010040002"/>
    <x v="57"/>
    <n v="1.67"/>
    <s v="CSERON"/>
    <s v="2019"/>
    <d v="2019-12-31T00:00:00"/>
    <s v=""/>
    <x v="1"/>
    <s v=""/>
    <s v="MANO OBRA GP PTO ROBALO"/>
  </r>
  <r>
    <s v="2100"/>
    <s v="500266"/>
    <x v="0"/>
    <s v="ORD"/>
    <s v="6010040002"/>
    <x v="57"/>
    <n v="1.67"/>
    <s v="CSERON"/>
    <s v="2019"/>
    <d v="2019-12-31T00:00:00"/>
    <s v=""/>
    <x v="1"/>
    <s v=""/>
    <s v="MANO OBRA GP PTO ROBALO"/>
  </r>
  <r>
    <s v="2100"/>
    <s v="500266"/>
    <x v="0"/>
    <s v="ORD"/>
    <s v="6060040003"/>
    <x v="58"/>
    <n v="1.47"/>
    <s v="CSERON"/>
    <s v="2019"/>
    <d v="2019-12-31T00:00:00"/>
    <s v=""/>
    <x v="1"/>
    <s v=""/>
    <s v="CIF       GP PTO ROBALO"/>
  </r>
  <r>
    <s v="2100"/>
    <s v="500266"/>
    <x v="0"/>
    <s v="ORD"/>
    <s v="6060040003"/>
    <x v="58"/>
    <n v="1.47"/>
    <s v="CSERON"/>
    <s v="2019"/>
    <d v="2019-12-31T00:00:00"/>
    <s v=""/>
    <x v="1"/>
    <s v=""/>
    <s v="CIF       GP PTO ROBALO"/>
  </r>
  <r>
    <s v="2100"/>
    <s v="500266"/>
    <x v="0"/>
    <s v="ORD"/>
    <s v="6060040003"/>
    <x v="58"/>
    <n v="1.47"/>
    <s v="CSERON"/>
    <s v="2019"/>
    <d v="2019-12-31T00:00:00"/>
    <s v=""/>
    <x v="1"/>
    <s v=""/>
    <s v="CIF       GP PTO ROBALO"/>
  </r>
  <r>
    <s v="2100"/>
    <s v="500266"/>
    <x v="0"/>
    <s v="ORD"/>
    <s v="6060040003"/>
    <x v="58"/>
    <n v="1.47"/>
    <s v="CSERON"/>
    <s v="2019"/>
    <d v="2019-12-31T00:00:00"/>
    <s v=""/>
    <x v="1"/>
    <s v=""/>
    <s v="CIF       GP PTO ROBALO"/>
  </r>
  <r>
    <s v="2100"/>
    <s v="500266"/>
    <x v="0"/>
    <s v="ORD"/>
    <s v="6060040003"/>
    <x v="58"/>
    <n v="1.47"/>
    <s v="CSERON"/>
    <s v="2019"/>
    <d v="2019-12-31T00:00:00"/>
    <s v=""/>
    <x v="1"/>
    <s v=""/>
    <s v="CIF       GP PTO ROBALO"/>
  </r>
  <r>
    <s v="2100"/>
    <s v="500266"/>
    <x v="0"/>
    <s v="ORD"/>
    <s v="6060010002"/>
    <x v="59"/>
    <n v="1.41"/>
    <s v="CSERON"/>
    <s v="2019"/>
    <d v="2019-12-31T00:00:00"/>
    <s v=""/>
    <x v="1"/>
    <s v=""/>
    <s v="CIF       GP PTO ROBALO"/>
  </r>
  <r>
    <s v="2100"/>
    <s v="500266"/>
    <x v="0"/>
    <s v="ORD"/>
    <s v="6060010002"/>
    <x v="59"/>
    <n v="1.41"/>
    <s v="CSERON"/>
    <s v="2019"/>
    <d v="2019-12-31T00:00:00"/>
    <s v=""/>
    <x v="1"/>
    <s v=""/>
    <s v="CIF       GP PTO ROBALO"/>
  </r>
  <r>
    <s v="2100"/>
    <s v="500266"/>
    <x v="0"/>
    <s v="ORD"/>
    <s v="6060010002"/>
    <x v="59"/>
    <n v="1.41"/>
    <s v="CSERON"/>
    <s v="2019"/>
    <d v="2019-12-31T00:00:00"/>
    <s v=""/>
    <x v="1"/>
    <s v=""/>
    <s v="CIF       GP PTO ROBALO"/>
  </r>
  <r>
    <s v="2100"/>
    <s v="500266"/>
    <x v="0"/>
    <s v="ORD"/>
    <s v="6060010002"/>
    <x v="59"/>
    <n v="1.41"/>
    <s v="CSERON"/>
    <s v="2019"/>
    <d v="2019-12-31T00:00:00"/>
    <s v=""/>
    <x v="1"/>
    <s v=""/>
    <s v="CIF       GP PTO ROBALO"/>
  </r>
  <r>
    <s v="2100"/>
    <s v="500266"/>
    <x v="0"/>
    <s v="ORD"/>
    <s v="6060010002"/>
    <x v="59"/>
    <n v="1.41"/>
    <s v="CSERON"/>
    <s v="2019"/>
    <d v="2019-12-31T00:00:00"/>
    <s v=""/>
    <x v="1"/>
    <s v=""/>
    <s v="CIF       GP PTO ROBALO"/>
  </r>
  <r>
    <s v="2100"/>
    <s v="500266"/>
    <x v="0"/>
    <s v="ORD"/>
    <s v="6020030006"/>
    <x v="60"/>
    <n v="1.24"/>
    <s v="CSERON"/>
    <s v="2019"/>
    <d v="2019-12-31T00:00:00"/>
    <s v=""/>
    <x v="1"/>
    <s v=""/>
    <s v="CIF       GP PTO ROBALO"/>
  </r>
  <r>
    <s v="2100"/>
    <s v="500266"/>
    <x v="0"/>
    <s v="ORD"/>
    <s v="6020030006"/>
    <x v="60"/>
    <n v="1.24"/>
    <s v="CSERON"/>
    <s v="2019"/>
    <d v="2019-12-31T00:00:00"/>
    <s v=""/>
    <x v="1"/>
    <s v=""/>
    <s v="CIF       GP PTO ROBALO"/>
  </r>
  <r>
    <s v="2100"/>
    <s v="500266"/>
    <x v="0"/>
    <s v="ORD"/>
    <s v="6020030006"/>
    <x v="60"/>
    <n v="1.24"/>
    <s v="CSERON"/>
    <s v="2019"/>
    <d v="2019-12-31T00:00:00"/>
    <s v=""/>
    <x v="1"/>
    <s v=""/>
    <s v="CIF       GP PTO ROBALO"/>
  </r>
  <r>
    <s v="2100"/>
    <s v="500266"/>
    <x v="0"/>
    <s v="ORD"/>
    <s v="6020030006"/>
    <x v="60"/>
    <n v="1.24"/>
    <s v="CSERON"/>
    <s v="2019"/>
    <d v="2019-12-31T00:00:00"/>
    <s v=""/>
    <x v="1"/>
    <s v=""/>
    <s v="CIF       GP PTO ROBALO"/>
  </r>
  <r>
    <s v="2100"/>
    <s v="500266"/>
    <x v="0"/>
    <s v="ORD"/>
    <s v="6020030006"/>
    <x v="60"/>
    <n v="1.24"/>
    <s v="CSERON"/>
    <s v="2019"/>
    <d v="2019-12-31T00:00:00"/>
    <s v=""/>
    <x v="1"/>
    <s v=""/>
    <s v="CIF       GP PTO ROBALO"/>
  </r>
  <r>
    <s v="2100"/>
    <s v="500266"/>
    <x v="0"/>
    <s v="ORD"/>
    <s v="6010040004"/>
    <x v="61"/>
    <n v="1.17"/>
    <s v="CSERON"/>
    <s v="2019"/>
    <d v="2019-12-31T00:00:00"/>
    <s v=""/>
    <x v="1"/>
    <s v=""/>
    <s v="MANO OBRA GP PTO ROBALO"/>
  </r>
  <r>
    <s v="2100"/>
    <s v="500266"/>
    <x v="0"/>
    <s v="ORD"/>
    <s v="6010040004"/>
    <x v="61"/>
    <n v="1.17"/>
    <s v="CSERON"/>
    <s v="2019"/>
    <d v="2019-12-31T00:00:00"/>
    <s v=""/>
    <x v="1"/>
    <s v=""/>
    <s v="MANO OBRA GP PTO ROBALO"/>
  </r>
  <r>
    <s v="2100"/>
    <s v="500266"/>
    <x v="0"/>
    <s v="ORD"/>
    <s v="6010040004"/>
    <x v="61"/>
    <n v="1.17"/>
    <s v="CSERON"/>
    <s v="2019"/>
    <d v="2019-12-31T00:00:00"/>
    <s v=""/>
    <x v="1"/>
    <s v=""/>
    <s v="MANO OBRA GP PTO ROBALO"/>
  </r>
  <r>
    <s v="2100"/>
    <s v="500266"/>
    <x v="0"/>
    <s v="ORD"/>
    <s v="6030060009"/>
    <x v="62"/>
    <n v="1.06"/>
    <s v="CSERON"/>
    <s v="2019"/>
    <d v="2019-12-31T00:00:00"/>
    <s v=""/>
    <x v="1"/>
    <s v=""/>
    <s v="MANTENCIONGP PTO ROBALO"/>
  </r>
  <r>
    <s v="2100"/>
    <s v="500266"/>
    <x v="0"/>
    <s v="ORD"/>
    <s v="6030060009"/>
    <x v="62"/>
    <n v="1.06"/>
    <s v="CSERON"/>
    <s v="2019"/>
    <d v="2019-12-31T00:00:00"/>
    <s v=""/>
    <x v="1"/>
    <s v=""/>
    <s v="MANTENCIONGP PTO ROBALO"/>
  </r>
  <r>
    <s v="2100"/>
    <s v="500266"/>
    <x v="0"/>
    <s v="ORD"/>
    <s v="6030060009"/>
    <x v="62"/>
    <n v="1.06"/>
    <s v="CSERON"/>
    <s v="2019"/>
    <d v="2019-12-31T00:00:00"/>
    <s v=""/>
    <x v="1"/>
    <s v=""/>
    <s v="MANTENCIONGP PTO ROBALO"/>
  </r>
  <r>
    <s v="2100"/>
    <s v="500266"/>
    <x v="0"/>
    <s v="ORD"/>
    <s v="6030060009"/>
    <x v="62"/>
    <n v="1.06"/>
    <s v="CSERON"/>
    <s v="2019"/>
    <d v="2019-12-31T00:00:00"/>
    <s v=""/>
    <x v="1"/>
    <s v=""/>
    <s v="MANTENCIONGP PTO ROBALO"/>
  </r>
  <r>
    <s v="2100"/>
    <s v="500266"/>
    <x v="0"/>
    <s v="ORD"/>
    <s v="6020030014"/>
    <x v="20"/>
    <n v="0.91"/>
    <s v="CSERON"/>
    <s v="2019"/>
    <d v="2019-12-31T00:00:00"/>
    <s v=""/>
    <x v="1"/>
    <s v=""/>
    <s v="CIF       GP PTO ROBALO"/>
  </r>
  <r>
    <s v="2100"/>
    <s v="500266"/>
    <x v="0"/>
    <s v="ORD"/>
    <s v="6020030014"/>
    <x v="20"/>
    <n v="0.91"/>
    <s v="CSERON"/>
    <s v="2019"/>
    <d v="2019-12-31T00:00:00"/>
    <s v=""/>
    <x v="1"/>
    <s v=""/>
    <s v="CIF       GP PTO ROBALO"/>
  </r>
  <r>
    <s v="2100"/>
    <s v="500266"/>
    <x v="0"/>
    <s v="ORD"/>
    <s v="6020030014"/>
    <x v="20"/>
    <n v="0.91"/>
    <s v="CSERON"/>
    <s v="2019"/>
    <d v="2019-12-31T00:00:00"/>
    <s v=""/>
    <x v="1"/>
    <s v=""/>
    <s v="CIF       GP PTO ROBALO"/>
  </r>
  <r>
    <s v="2100"/>
    <s v="500266"/>
    <x v="0"/>
    <s v="ORD"/>
    <s v="6020030014"/>
    <x v="20"/>
    <n v="0.91"/>
    <s v="CSERON"/>
    <s v="2019"/>
    <d v="2019-12-31T00:00:00"/>
    <s v=""/>
    <x v="1"/>
    <s v=""/>
    <s v="CIF       GP PTO ROBALO"/>
  </r>
  <r>
    <s v="2100"/>
    <s v="500266"/>
    <x v="0"/>
    <s v="ORD"/>
    <s v="6020030014"/>
    <x v="20"/>
    <n v="0.91"/>
    <s v="CSERON"/>
    <s v="2019"/>
    <d v="2019-12-31T00:00:00"/>
    <s v=""/>
    <x v="1"/>
    <s v=""/>
    <s v="CIF       GP PTO ROBALO"/>
  </r>
  <r>
    <s v="2100"/>
    <s v="500266"/>
    <x v="0"/>
    <s v="ORD"/>
    <s v="6300000001"/>
    <x v="63"/>
    <n v="0.74"/>
    <s v="CSERON"/>
    <s v="2019"/>
    <d v="2019-12-31T00:00:00"/>
    <s v=""/>
    <x v="1"/>
    <s v=""/>
    <s v="CIF       GP PTO ROBALO"/>
  </r>
  <r>
    <s v="2100"/>
    <s v="500266"/>
    <x v="0"/>
    <s v="ORD"/>
    <s v="6300000001"/>
    <x v="63"/>
    <n v="0.74"/>
    <s v="CSERON"/>
    <s v="2019"/>
    <d v="2019-12-31T00:00:00"/>
    <s v=""/>
    <x v="1"/>
    <s v=""/>
    <s v="CIF       GP PTO ROBALO"/>
  </r>
  <r>
    <s v="2100"/>
    <s v="500266"/>
    <x v="0"/>
    <s v="ORD"/>
    <s v="6300000001"/>
    <x v="63"/>
    <n v="0.74"/>
    <s v="CSERON"/>
    <s v="2019"/>
    <d v="2019-12-31T00:00:00"/>
    <s v=""/>
    <x v="1"/>
    <s v=""/>
    <s v="CIF       GP PTO ROBALO"/>
  </r>
  <r>
    <s v="2100"/>
    <s v="500266"/>
    <x v="0"/>
    <s v="ORD"/>
    <s v="6300000001"/>
    <x v="63"/>
    <n v="0.74"/>
    <s v="CSERON"/>
    <s v="2019"/>
    <d v="2019-12-31T00:00:00"/>
    <s v=""/>
    <x v="1"/>
    <s v=""/>
    <s v="CIF       GP PTO ROBALO"/>
  </r>
  <r>
    <s v="2100"/>
    <s v="500266"/>
    <x v="0"/>
    <s v="ORD"/>
    <s v="6020030019"/>
    <x v="64"/>
    <n v="0.56000000000000005"/>
    <s v="CSERON"/>
    <s v="2019"/>
    <d v="2019-12-31T00:00:00"/>
    <s v=""/>
    <x v="1"/>
    <s v=""/>
    <s v="CIF       GP PTO ROBALO"/>
  </r>
  <r>
    <s v="2100"/>
    <s v="500266"/>
    <x v="0"/>
    <s v="ORD"/>
    <s v="6020030019"/>
    <x v="64"/>
    <n v="0.56000000000000005"/>
    <s v="CSERON"/>
    <s v="2019"/>
    <d v="2019-12-31T00:00:00"/>
    <s v=""/>
    <x v="1"/>
    <s v=""/>
    <s v="CIF       GP PTO ROBALO"/>
  </r>
  <r>
    <s v="2100"/>
    <s v="500266"/>
    <x v="0"/>
    <s v="ORD"/>
    <s v="6020030019"/>
    <x v="64"/>
    <n v="0.56000000000000005"/>
    <s v="CSERON"/>
    <s v="2019"/>
    <d v="2019-12-31T00:00:00"/>
    <s v=""/>
    <x v="1"/>
    <s v=""/>
    <s v="CIF       GP PTO ROBALO"/>
  </r>
  <r>
    <s v="2100"/>
    <s v="500266"/>
    <x v="0"/>
    <s v="ORD"/>
    <s v="6020030019"/>
    <x v="64"/>
    <n v="0.56000000000000005"/>
    <s v="CSERON"/>
    <s v="2019"/>
    <d v="2019-12-31T00:00:00"/>
    <s v=""/>
    <x v="1"/>
    <s v=""/>
    <s v="CIF       GP PTO ROBALO"/>
  </r>
  <r>
    <s v="2100"/>
    <s v="500266"/>
    <x v="0"/>
    <s v="ORD"/>
    <s v="6020030019"/>
    <x v="64"/>
    <n v="0.56000000000000005"/>
    <s v="CSERON"/>
    <s v="2019"/>
    <d v="2019-12-31T00:00:00"/>
    <s v=""/>
    <x v="1"/>
    <s v=""/>
    <s v="CIF       GP PTO ROBALO"/>
  </r>
  <r>
    <s v="2100"/>
    <s v="500266"/>
    <x v="0"/>
    <s v="ORD"/>
    <s v="6020030007"/>
    <x v="17"/>
    <n v="0.5"/>
    <s v="CSERON"/>
    <s v="2019"/>
    <d v="2019-12-31T00:00:00"/>
    <s v=""/>
    <x v="1"/>
    <s v=""/>
    <s v="CIF       GP PTO ROBALO"/>
  </r>
  <r>
    <s v="2100"/>
    <s v="500266"/>
    <x v="0"/>
    <s v="ORD"/>
    <s v="6020030007"/>
    <x v="17"/>
    <n v="0.5"/>
    <s v="CSERON"/>
    <s v="2019"/>
    <d v="2019-12-31T00:00:00"/>
    <s v=""/>
    <x v="1"/>
    <s v=""/>
    <s v="CIF       GP PTO ROBALO"/>
  </r>
  <r>
    <s v="2100"/>
    <s v="500266"/>
    <x v="0"/>
    <s v="ORD"/>
    <s v="6020030007"/>
    <x v="17"/>
    <n v="0.5"/>
    <s v="CSERON"/>
    <s v="2019"/>
    <d v="2019-12-31T00:00:00"/>
    <s v=""/>
    <x v="1"/>
    <s v=""/>
    <s v="CIF       GP PTO ROBALO"/>
  </r>
  <r>
    <s v="2100"/>
    <s v="500266"/>
    <x v="0"/>
    <s v="ORD"/>
    <s v="6020030007"/>
    <x v="17"/>
    <n v="0.5"/>
    <s v="CSERON"/>
    <s v="2019"/>
    <d v="2019-12-31T00:00:00"/>
    <s v=""/>
    <x v="1"/>
    <s v=""/>
    <s v="CIF       GP PTO ROBALO"/>
  </r>
  <r>
    <s v="2100"/>
    <s v="500266"/>
    <x v="0"/>
    <s v="ORD"/>
    <s v="6030030002"/>
    <x v="65"/>
    <n v="0.5"/>
    <s v="CSERON"/>
    <s v="2019"/>
    <d v="2019-12-31T00:00:00"/>
    <s v=""/>
    <x v="1"/>
    <s v=""/>
    <s v="AGUA      GP PTO ROBALO"/>
  </r>
  <r>
    <s v="2100"/>
    <s v="500266"/>
    <x v="0"/>
    <s v="ORD"/>
    <s v="6020030007"/>
    <x v="17"/>
    <n v="0.5"/>
    <s v="CSERON"/>
    <s v="2019"/>
    <d v="2019-12-31T00:00:00"/>
    <s v=""/>
    <x v="1"/>
    <s v=""/>
    <s v="CIF       GP PTO ROBALO"/>
  </r>
  <r>
    <s v="2100"/>
    <s v="500266"/>
    <x v="0"/>
    <s v="ORD"/>
    <s v="6060040001"/>
    <x v="66"/>
    <n v="0.49"/>
    <s v="CSERON"/>
    <s v="2019"/>
    <d v="2019-12-31T00:00:00"/>
    <s v=""/>
    <x v="1"/>
    <s v=""/>
    <s v="CIF       GP PTO ROBALO"/>
  </r>
  <r>
    <s v="2100"/>
    <s v="500266"/>
    <x v="0"/>
    <s v="ORD"/>
    <s v="6060040001"/>
    <x v="66"/>
    <n v="0.49"/>
    <s v="CSERON"/>
    <s v="2019"/>
    <d v="2019-12-31T00:00:00"/>
    <s v=""/>
    <x v="1"/>
    <s v=""/>
    <s v="CIF       GP PTO ROBALO"/>
  </r>
  <r>
    <s v="2100"/>
    <s v="500266"/>
    <x v="0"/>
    <s v="ORD"/>
    <s v="6060040001"/>
    <x v="66"/>
    <n v="0.49"/>
    <s v="CSERON"/>
    <s v="2019"/>
    <d v="2019-12-31T00:00:00"/>
    <s v=""/>
    <x v="1"/>
    <s v=""/>
    <s v="CIF       GP PTO ROBALO"/>
  </r>
  <r>
    <s v="2100"/>
    <s v="500266"/>
    <x v="0"/>
    <s v="ORD"/>
    <s v="6060040001"/>
    <x v="66"/>
    <n v="0.49"/>
    <s v="CSERON"/>
    <s v="2019"/>
    <d v="2019-12-31T00:00:00"/>
    <s v=""/>
    <x v="1"/>
    <s v=""/>
    <s v="CIF       GP PTO ROBALO"/>
  </r>
  <r>
    <s v="2100"/>
    <s v="500266"/>
    <x v="0"/>
    <s v="ORD"/>
    <s v="6060040001"/>
    <x v="66"/>
    <n v="0.49"/>
    <s v="CSERON"/>
    <s v="2019"/>
    <d v="2019-12-31T00:00:00"/>
    <s v=""/>
    <x v="1"/>
    <s v=""/>
    <s v="CIF       GP PTO ROBALO"/>
  </r>
  <r>
    <s v="2100"/>
    <s v="500266"/>
    <x v="0"/>
    <s v="ORD"/>
    <s v="6030060008"/>
    <x v="67"/>
    <n v="0.36"/>
    <s v="CSERON"/>
    <s v="2019"/>
    <d v="2019-12-31T00:00:00"/>
    <s v=""/>
    <x v="1"/>
    <s v=""/>
    <s v="MANTENCIONGP PTO ROBALO"/>
  </r>
  <r>
    <s v="2100"/>
    <s v="500266"/>
    <x v="0"/>
    <s v="ORD"/>
    <s v="6030060008"/>
    <x v="67"/>
    <n v="0.36"/>
    <s v="CSERON"/>
    <s v="2019"/>
    <d v="2019-12-31T00:00:00"/>
    <s v=""/>
    <x v="1"/>
    <s v=""/>
    <s v="MANTENCIONGP PTO ROBALO"/>
  </r>
  <r>
    <s v="2100"/>
    <s v="500266"/>
    <x v="0"/>
    <s v="ORD"/>
    <s v="6030060008"/>
    <x v="67"/>
    <n v="0.36"/>
    <s v="CSERON"/>
    <s v="2019"/>
    <d v="2019-12-31T00:00:00"/>
    <s v=""/>
    <x v="1"/>
    <s v=""/>
    <s v="MANTENCIONGP PTO ROBALO"/>
  </r>
  <r>
    <s v="2100"/>
    <s v="500266"/>
    <x v="0"/>
    <s v="ORD"/>
    <s v="6030060008"/>
    <x v="67"/>
    <n v="0.36"/>
    <s v="CSERON"/>
    <s v="2019"/>
    <d v="2019-12-31T00:00:00"/>
    <s v=""/>
    <x v="1"/>
    <s v=""/>
    <s v="MANTENCIONGP PTO ROBALO"/>
  </r>
  <r>
    <s v="2100"/>
    <s v="500266"/>
    <x v="0"/>
    <s v="ORD"/>
    <s v="6030070012"/>
    <x v="68"/>
    <n v="0.32"/>
    <s v="CSERON"/>
    <s v="2019"/>
    <d v="2019-12-31T00:00:00"/>
    <s v=""/>
    <x v="1"/>
    <s v=""/>
    <s v="SERV EXTERGP PTO ROBALO"/>
  </r>
  <r>
    <s v="2100"/>
    <s v="500266"/>
    <x v="0"/>
    <s v="ORD"/>
    <s v="6030070012"/>
    <x v="68"/>
    <n v="0.32"/>
    <s v="CSERON"/>
    <s v="2019"/>
    <d v="2019-12-31T00:00:00"/>
    <s v=""/>
    <x v="1"/>
    <s v=""/>
    <s v="SERV EXTERGP PTO ROBALO"/>
  </r>
  <r>
    <s v="2100"/>
    <s v="500266"/>
    <x v="0"/>
    <s v="ORD"/>
    <s v="6030070012"/>
    <x v="68"/>
    <n v="0.32"/>
    <s v="CSERON"/>
    <s v="2019"/>
    <d v="2019-12-31T00:00:00"/>
    <s v=""/>
    <x v="1"/>
    <s v=""/>
    <s v="SERV EXTERGP PTO ROBALO"/>
  </r>
  <r>
    <s v="2100"/>
    <s v="500266"/>
    <x v="0"/>
    <s v="ORD"/>
    <s v="6030070012"/>
    <x v="68"/>
    <n v="0.32"/>
    <s v="CSERON"/>
    <s v="2019"/>
    <d v="2019-12-31T00:00:00"/>
    <s v=""/>
    <x v="1"/>
    <s v=""/>
    <s v="SERV EXTERGP PTO ROBALO"/>
  </r>
  <r>
    <s v="2100"/>
    <s v="500266"/>
    <x v="0"/>
    <s v="ORD"/>
    <s v="6030070012"/>
    <x v="68"/>
    <n v="0.32"/>
    <s v="CSERON"/>
    <s v="2019"/>
    <d v="2019-12-31T00:00:00"/>
    <s v=""/>
    <x v="1"/>
    <s v=""/>
    <s v="SERV EXTERGP PTO ROBALO"/>
  </r>
  <r>
    <s v="2100"/>
    <s v="500266"/>
    <x v="0"/>
    <s v="ORD"/>
    <s v="6020030002"/>
    <x v="69"/>
    <n v="0.22"/>
    <s v="CSERON"/>
    <s v="2019"/>
    <d v="2019-12-31T00:00:00"/>
    <s v=""/>
    <x v="1"/>
    <s v=""/>
    <s v="CIF       GP PTO ROBALO"/>
  </r>
  <r>
    <s v="2100"/>
    <s v="500266"/>
    <x v="0"/>
    <s v="ORD"/>
    <s v="6020030002"/>
    <x v="69"/>
    <n v="0.22"/>
    <s v="CSERON"/>
    <s v="2019"/>
    <d v="2019-12-31T00:00:00"/>
    <s v=""/>
    <x v="1"/>
    <s v=""/>
    <s v="CIF       GP PTO ROBALO"/>
  </r>
  <r>
    <s v="2100"/>
    <s v="500266"/>
    <x v="0"/>
    <s v="ORD"/>
    <s v="6020030002"/>
    <x v="69"/>
    <n v="0.22"/>
    <s v="CSERON"/>
    <s v="2019"/>
    <d v="2019-12-31T00:00:00"/>
    <s v=""/>
    <x v="1"/>
    <s v=""/>
    <s v="CIF       GP PTO ROBALO"/>
  </r>
  <r>
    <s v="2100"/>
    <s v="500266"/>
    <x v="0"/>
    <s v="ORD"/>
    <s v="6020030002"/>
    <x v="69"/>
    <n v="0.22"/>
    <s v="CSERON"/>
    <s v="2019"/>
    <d v="2019-12-31T00:00:00"/>
    <s v=""/>
    <x v="1"/>
    <s v=""/>
    <s v="CIF       GP PTO ROBALO"/>
  </r>
  <r>
    <s v="2100"/>
    <s v="500266"/>
    <x v="0"/>
    <s v="ORD"/>
    <s v="6020030002"/>
    <x v="69"/>
    <n v="0.22"/>
    <s v="CSERON"/>
    <s v="2019"/>
    <d v="2019-12-31T00:00:00"/>
    <s v=""/>
    <x v="1"/>
    <s v=""/>
    <s v="CIF       GP PTO ROBALO"/>
  </r>
  <r>
    <s v="2100"/>
    <s v="500266"/>
    <x v="0"/>
    <s v="ORD"/>
    <s v="6020030005"/>
    <x v="70"/>
    <n v="0.2"/>
    <s v="CSERON"/>
    <s v="2019"/>
    <d v="2019-12-31T00:00:00"/>
    <s v=""/>
    <x v="1"/>
    <s v=""/>
    <s v="CIF       GP PTO ROBALO"/>
  </r>
  <r>
    <s v="2100"/>
    <s v="500266"/>
    <x v="0"/>
    <s v="ORD"/>
    <s v="6020030005"/>
    <x v="70"/>
    <n v="0.2"/>
    <s v="CSERON"/>
    <s v="2019"/>
    <d v="2019-12-31T00:00:00"/>
    <s v=""/>
    <x v="1"/>
    <s v=""/>
    <s v="CIF       GP PTO ROBALO"/>
  </r>
  <r>
    <s v="2100"/>
    <s v="500266"/>
    <x v="0"/>
    <s v="ORD"/>
    <s v="6020030005"/>
    <x v="70"/>
    <n v="0.2"/>
    <s v="CSERON"/>
    <s v="2019"/>
    <d v="2019-12-31T00:00:00"/>
    <s v=""/>
    <x v="1"/>
    <s v=""/>
    <s v="CIF       GP PTO ROBALO"/>
  </r>
  <r>
    <s v="2100"/>
    <s v="500266"/>
    <x v="0"/>
    <s v="ORD"/>
    <s v="6020030005"/>
    <x v="70"/>
    <n v="0.2"/>
    <s v="CSERON"/>
    <s v="2019"/>
    <d v="2019-12-31T00:00:00"/>
    <s v=""/>
    <x v="1"/>
    <s v=""/>
    <s v="CIF       GP PTO ROBALO"/>
  </r>
  <r>
    <s v="2100"/>
    <s v="500266"/>
    <x v="0"/>
    <s v="ORD"/>
    <s v="6020030005"/>
    <x v="70"/>
    <n v="0.2"/>
    <s v="CSERON"/>
    <s v="2019"/>
    <d v="2019-12-31T00:00:00"/>
    <s v=""/>
    <x v="1"/>
    <s v=""/>
    <s v="CIF       GP PTO ROBALO"/>
  </r>
  <r>
    <s v="2100"/>
    <s v="500266"/>
    <x v="0"/>
    <s v="ORD"/>
    <s v="6020030013"/>
    <x v="71"/>
    <n v="0.11"/>
    <s v="CSERON"/>
    <s v="2019"/>
    <d v="2019-12-31T00:00:00"/>
    <s v=""/>
    <x v="1"/>
    <s v=""/>
    <s v="CIF       GP PTO ROBALO"/>
  </r>
  <r>
    <s v="2100"/>
    <s v="500266"/>
    <x v="0"/>
    <s v="ORD"/>
    <s v="6020030013"/>
    <x v="71"/>
    <n v="0.11"/>
    <s v="CSERON"/>
    <s v="2019"/>
    <d v="2019-12-31T00:00:00"/>
    <s v=""/>
    <x v="1"/>
    <s v=""/>
    <s v="CIF       GP PTO ROBALO"/>
  </r>
  <r>
    <s v="2100"/>
    <s v="500266"/>
    <x v="0"/>
    <s v="ORD"/>
    <s v="6020030013"/>
    <x v="71"/>
    <n v="0.11"/>
    <s v="CSERON"/>
    <s v="2019"/>
    <d v="2019-12-31T00:00:00"/>
    <s v=""/>
    <x v="1"/>
    <s v=""/>
    <s v="CIF       GP PTO ROBALO"/>
  </r>
  <r>
    <s v="2100"/>
    <s v="500266"/>
    <x v="0"/>
    <s v="ORD"/>
    <s v="6020030013"/>
    <x v="71"/>
    <n v="0.11"/>
    <s v="CSERON"/>
    <s v="2019"/>
    <d v="2019-12-31T00:00:00"/>
    <s v=""/>
    <x v="1"/>
    <s v=""/>
    <s v="CIF       GP PTO ROBALO"/>
  </r>
  <r>
    <s v="2100"/>
    <s v="500266"/>
    <x v="0"/>
    <s v="ORD"/>
    <s v="6020030013"/>
    <x v="71"/>
    <n v="0.11"/>
    <s v="CSERON"/>
    <s v="2019"/>
    <d v="2019-12-31T00:00:00"/>
    <s v=""/>
    <x v="1"/>
    <s v=""/>
    <s v="CIF       GP PTO ROBALO"/>
  </r>
  <r>
    <s v="2100"/>
    <s v="500266"/>
    <x v="0"/>
    <s v="ORD"/>
    <s v="6020030008"/>
    <x v="19"/>
    <n v="0.04"/>
    <s v="CSERON"/>
    <s v="2019"/>
    <d v="2019-12-31T00:00:00"/>
    <s v=""/>
    <x v="1"/>
    <s v=""/>
    <s v="CIF       GP PTO ROBALO"/>
  </r>
  <r>
    <s v="2100"/>
    <s v="500266"/>
    <x v="0"/>
    <s v="ORD"/>
    <s v="6020030018"/>
    <x v="72"/>
    <n v="0.04"/>
    <s v="CSERON"/>
    <s v="2019"/>
    <d v="2019-12-31T00:00:00"/>
    <s v=""/>
    <x v="1"/>
    <s v=""/>
    <s v="CIF       GP PTO ROBALO"/>
  </r>
  <r>
    <s v="2100"/>
    <s v="500266"/>
    <x v="0"/>
    <s v="ORD"/>
    <s v="6030060010"/>
    <x v="73"/>
    <n v="0.04"/>
    <s v="CSERON"/>
    <s v="2019"/>
    <d v="2019-12-31T00:00:00"/>
    <s v=""/>
    <x v="1"/>
    <s v=""/>
    <s v="MANTENCIONGP PTO ROBALO"/>
  </r>
  <r>
    <s v="2100"/>
    <s v="500266"/>
    <x v="0"/>
    <s v="ORD"/>
    <s v="6020030008"/>
    <x v="19"/>
    <n v="0.04"/>
    <s v="CSERON"/>
    <s v="2019"/>
    <d v="2019-12-31T00:00:00"/>
    <s v=""/>
    <x v="1"/>
    <s v=""/>
    <s v="CIF       GP PTO ROBALO"/>
  </r>
  <r>
    <s v="2100"/>
    <s v="500266"/>
    <x v="0"/>
    <s v="ORD"/>
    <s v="6020030018"/>
    <x v="72"/>
    <n v="0.04"/>
    <s v="CSERON"/>
    <s v="2019"/>
    <d v="2019-12-31T00:00:00"/>
    <s v=""/>
    <x v="1"/>
    <s v=""/>
    <s v="CIF       GP PTO ROBALO"/>
  </r>
  <r>
    <s v="2100"/>
    <s v="500266"/>
    <x v="0"/>
    <s v="ORD"/>
    <s v="6030060010"/>
    <x v="73"/>
    <n v="0.04"/>
    <s v="CSERON"/>
    <s v="2019"/>
    <d v="2019-12-31T00:00:00"/>
    <s v=""/>
    <x v="1"/>
    <s v=""/>
    <s v="MANTENCIONGP PTO ROBALO"/>
  </r>
  <r>
    <s v="2100"/>
    <s v="500266"/>
    <x v="0"/>
    <s v="ORD"/>
    <s v="6020030008"/>
    <x v="19"/>
    <n v="0.04"/>
    <s v="CSERON"/>
    <s v="2019"/>
    <d v="2019-12-31T00:00:00"/>
    <s v=""/>
    <x v="1"/>
    <s v=""/>
    <s v="CIF       GP PTO ROBALO"/>
  </r>
  <r>
    <s v="2100"/>
    <s v="500266"/>
    <x v="0"/>
    <s v="ORD"/>
    <s v="6020030018"/>
    <x v="72"/>
    <n v="0.04"/>
    <s v="CSERON"/>
    <s v="2019"/>
    <d v="2019-12-31T00:00:00"/>
    <s v=""/>
    <x v="1"/>
    <s v=""/>
    <s v="CIF       GP PTO ROBALO"/>
  </r>
  <r>
    <s v="2100"/>
    <s v="500266"/>
    <x v="0"/>
    <s v="ORD"/>
    <s v="6030060010"/>
    <x v="73"/>
    <n v="0.04"/>
    <s v="CSERON"/>
    <s v="2019"/>
    <d v="2019-12-31T00:00:00"/>
    <s v=""/>
    <x v="1"/>
    <s v=""/>
    <s v="MANTENCIONGP PTO ROBALO"/>
  </r>
  <r>
    <s v="2100"/>
    <s v="500266"/>
    <x v="0"/>
    <s v="ORD"/>
    <s v="6020030008"/>
    <x v="19"/>
    <n v="0.04"/>
    <s v="CSERON"/>
    <s v="2019"/>
    <d v="2019-12-31T00:00:00"/>
    <s v=""/>
    <x v="1"/>
    <s v=""/>
    <s v="CIF       GP PTO ROBALO"/>
  </r>
  <r>
    <s v="2100"/>
    <s v="500266"/>
    <x v="0"/>
    <s v="ORD"/>
    <s v="6020030018"/>
    <x v="72"/>
    <n v="0.04"/>
    <s v="CSERON"/>
    <s v="2019"/>
    <d v="2019-12-31T00:00:00"/>
    <s v=""/>
    <x v="1"/>
    <s v=""/>
    <s v="CIF       GP PTO ROBALO"/>
  </r>
  <r>
    <s v="2100"/>
    <s v="500266"/>
    <x v="0"/>
    <s v="ORD"/>
    <s v="6030060010"/>
    <x v="73"/>
    <n v="0.04"/>
    <s v="CSERON"/>
    <s v="2019"/>
    <d v="2019-12-31T00:00:00"/>
    <s v=""/>
    <x v="1"/>
    <s v=""/>
    <s v="MANTENCIONGP PTO ROBALO"/>
  </r>
  <r>
    <s v="2100"/>
    <s v="500266"/>
    <x v="0"/>
    <s v="ORD"/>
    <s v="6020030008"/>
    <x v="19"/>
    <n v="0.04"/>
    <s v="CSERON"/>
    <s v="2019"/>
    <d v="2019-12-31T00:00:00"/>
    <s v=""/>
    <x v="1"/>
    <s v=""/>
    <s v="CIF       GP PTO ROBALO"/>
  </r>
  <r>
    <s v="2100"/>
    <s v="500266"/>
    <x v="0"/>
    <s v="ORD"/>
    <s v="6020030018"/>
    <x v="72"/>
    <n v="0.04"/>
    <s v="CSERON"/>
    <s v="2019"/>
    <d v="2019-12-31T00:00:00"/>
    <s v=""/>
    <x v="1"/>
    <s v=""/>
    <s v="CIF       GP PTO ROBALO"/>
  </r>
  <r>
    <s v="2100"/>
    <s v="500266"/>
    <x v="0"/>
    <s v="ORD"/>
    <s v="6020030016"/>
    <x v="74"/>
    <n v="0.02"/>
    <s v="CSERON"/>
    <s v="2019"/>
    <d v="2019-12-31T00:00:00"/>
    <s v=""/>
    <x v="1"/>
    <s v=""/>
    <s v="CIF       GP PTO ROBALO"/>
  </r>
  <r>
    <s v="2100"/>
    <s v="500266"/>
    <x v="0"/>
    <s v="ORD"/>
    <s v="6020030102"/>
    <x v="75"/>
    <n v="0.02"/>
    <s v="CSERON"/>
    <s v="2019"/>
    <d v="2019-12-31T00:00:00"/>
    <s v=""/>
    <x v="1"/>
    <s v=""/>
    <s v="CIF       GP PTO ROBALO"/>
  </r>
  <r>
    <s v="2100"/>
    <s v="500266"/>
    <x v="0"/>
    <s v="ORD"/>
    <s v="6020030016"/>
    <x v="74"/>
    <n v="0.02"/>
    <s v="CSERON"/>
    <s v="2019"/>
    <d v="2019-12-31T00:00:00"/>
    <s v=""/>
    <x v="1"/>
    <s v=""/>
    <s v="CIF       GP PTO ROBALO"/>
  </r>
  <r>
    <s v="2100"/>
    <s v="500266"/>
    <x v="0"/>
    <s v="ORD"/>
    <s v="6020030102"/>
    <x v="75"/>
    <n v="0.02"/>
    <s v="CSERON"/>
    <s v="2019"/>
    <d v="2019-12-31T00:00:00"/>
    <s v=""/>
    <x v="1"/>
    <s v=""/>
    <s v="CIF       GP PTO ROBALO"/>
  </r>
  <r>
    <s v="2100"/>
    <s v="500266"/>
    <x v="0"/>
    <s v="ORD"/>
    <s v="6020030016"/>
    <x v="74"/>
    <n v="0.02"/>
    <s v="CSERON"/>
    <s v="2019"/>
    <d v="2019-12-31T00:00:00"/>
    <s v=""/>
    <x v="1"/>
    <s v=""/>
    <s v="CIF       GP PTO ROBALO"/>
  </r>
  <r>
    <s v="2100"/>
    <s v="500266"/>
    <x v="0"/>
    <s v="ORD"/>
    <s v="6020030102"/>
    <x v="75"/>
    <n v="0.02"/>
    <s v="CSERON"/>
    <s v="2019"/>
    <d v="2019-12-31T00:00:00"/>
    <s v=""/>
    <x v="1"/>
    <s v=""/>
    <s v="CIF       GP PTO ROBALO"/>
  </r>
  <r>
    <s v="2100"/>
    <s v="500266"/>
    <x v="0"/>
    <s v="ORD"/>
    <s v="6020030016"/>
    <x v="74"/>
    <n v="0.02"/>
    <s v="CSERON"/>
    <s v="2019"/>
    <d v="2019-12-31T00:00:00"/>
    <s v=""/>
    <x v="1"/>
    <s v=""/>
    <s v="CIF       GP PTO ROBALO"/>
  </r>
  <r>
    <s v="2100"/>
    <s v="500266"/>
    <x v="0"/>
    <s v="ORD"/>
    <s v="6020030102"/>
    <x v="75"/>
    <n v="0.02"/>
    <s v="CSERON"/>
    <s v="2019"/>
    <d v="2019-12-31T00:00:00"/>
    <s v=""/>
    <x v="1"/>
    <s v=""/>
    <s v="CIF       GP PTO ROBALO"/>
  </r>
  <r>
    <s v="2100"/>
    <s v="500266"/>
    <x v="0"/>
    <s v="ORD"/>
    <s v="6020030016"/>
    <x v="74"/>
    <n v="0.02"/>
    <s v="CSERON"/>
    <s v="2019"/>
    <d v="2019-12-31T00:00:00"/>
    <s v=""/>
    <x v="1"/>
    <s v=""/>
    <s v="CIF       GP PTO ROBALO"/>
  </r>
  <r>
    <s v="2100"/>
    <s v="500266"/>
    <x v="0"/>
    <s v="ORD"/>
    <s v="6020030102"/>
    <x v="75"/>
    <n v="0.02"/>
    <s v="CSERON"/>
    <s v="2019"/>
    <d v="2019-12-31T00:00:00"/>
    <s v=""/>
    <x v="1"/>
    <s v=""/>
    <s v="CIF       GP PTO ROBALO"/>
  </r>
  <r>
    <s v="2100"/>
    <s v="500266"/>
    <x v="0"/>
    <s v="ORD"/>
    <s v="6020030016"/>
    <x v="74"/>
    <n v="-0.02"/>
    <s v="CSERON"/>
    <s v="2019"/>
    <d v="2019-12-31T00:00:00"/>
    <s v=""/>
    <x v="1"/>
    <s v=""/>
    <s v="CIF       GP PTO ROBALO"/>
  </r>
  <r>
    <s v="2100"/>
    <s v="500266"/>
    <x v="0"/>
    <s v="ORD"/>
    <s v="6020030102"/>
    <x v="75"/>
    <n v="-0.02"/>
    <s v="CSERON"/>
    <s v="2019"/>
    <d v="2019-12-31T00:00:00"/>
    <s v=""/>
    <x v="1"/>
    <s v=""/>
    <s v="CIF       GP PTO ROBALO"/>
  </r>
  <r>
    <s v="2100"/>
    <s v="500266"/>
    <x v="0"/>
    <s v="ORD"/>
    <s v="6020030016"/>
    <x v="74"/>
    <n v="-0.02"/>
    <s v="CSERON"/>
    <s v="2019"/>
    <d v="2019-12-31T00:00:00"/>
    <s v=""/>
    <x v="1"/>
    <s v=""/>
    <s v="CIF       GP PTO ROBALO"/>
  </r>
  <r>
    <s v="2100"/>
    <s v="500266"/>
    <x v="0"/>
    <s v="ORD"/>
    <s v="6020030102"/>
    <x v="75"/>
    <n v="-0.02"/>
    <s v="CSERON"/>
    <s v="2019"/>
    <d v="2019-12-31T00:00:00"/>
    <s v=""/>
    <x v="1"/>
    <s v=""/>
    <s v="CIF       GP PTO ROBALO"/>
  </r>
  <r>
    <s v="2100"/>
    <s v="500266"/>
    <x v="0"/>
    <s v="ORD"/>
    <s v="6020030016"/>
    <x v="74"/>
    <n v="-0.02"/>
    <s v="CSERON"/>
    <s v="2019"/>
    <d v="2019-12-31T00:00:00"/>
    <s v=""/>
    <x v="1"/>
    <s v=""/>
    <s v="CIF       GP PTO ROBALO"/>
  </r>
  <r>
    <s v="2100"/>
    <s v="500266"/>
    <x v="0"/>
    <s v="ORD"/>
    <s v="6020030102"/>
    <x v="75"/>
    <n v="-0.02"/>
    <s v="CSERON"/>
    <s v="2019"/>
    <d v="2019-12-31T00:00:00"/>
    <s v=""/>
    <x v="1"/>
    <s v=""/>
    <s v="CIF       GP PTO ROBALO"/>
  </r>
  <r>
    <s v="2100"/>
    <s v="500266"/>
    <x v="0"/>
    <s v="ORD"/>
    <s v="6020030016"/>
    <x v="74"/>
    <n v="-0.02"/>
    <s v="CSERON"/>
    <s v="2019"/>
    <d v="2019-12-31T00:00:00"/>
    <s v=""/>
    <x v="1"/>
    <s v=""/>
    <s v="CIF       GP PTO ROBALO"/>
  </r>
  <r>
    <s v="2100"/>
    <s v="500266"/>
    <x v="0"/>
    <s v="ORD"/>
    <s v="6020030102"/>
    <x v="75"/>
    <n v="-0.02"/>
    <s v="CSERON"/>
    <s v="2019"/>
    <d v="2019-12-31T00:00:00"/>
    <s v=""/>
    <x v="1"/>
    <s v=""/>
    <s v="CIF       GP PTO ROBALO"/>
  </r>
  <r>
    <s v="2100"/>
    <s v="500266"/>
    <x v="0"/>
    <s v="ORD"/>
    <s v="6030060010"/>
    <x v="73"/>
    <n v="-0.04"/>
    <s v="CSERON"/>
    <s v="2019"/>
    <d v="2019-12-31T00:00:00"/>
    <s v=""/>
    <x v="1"/>
    <s v=""/>
    <s v="MANTENCIONGP PTO ROBALO"/>
  </r>
  <r>
    <s v="2100"/>
    <s v="500266"/>
    <x v="0"/>
    <s v="ORD"/>
    <s v="6020030008"/>
    <x v="19"/>
    <n v="-0.04"/>
    <s v="CSERON"/>
    <s v="2019"/>
    <d v="2019-12-31T00:00:00"/>
    <s v=""/>
    <x v="1"/>
    <s v=""/>
    <s v="CIF       GP PTO ROBALO"/>
  </r>
  <r>
    <s v="2100"/>
    <s v="500266"/>
    <x v="0"/>
    <s v="ORD"/>
    <s v="6020030018"/>
    <x v="72"/>
    <n v="-0.04"/>
    <s v="CSERON"/>
    <s v="2019"/>
    <d v="2019-12-31T00:00:00"/>
    <s v=""/>
    <x v="1"/>
    <s v=""/>
    <s v="CIF       GP PTO ROBALO"/>
  </r>
  <r>
    <s v="2100"/>
    <s v="500266"/>
    <x v="0"/>
    <s v="ORD"/>
    <s v="6030060010"/>
    <x v="73"/>
    <n v="-0.04"/>
    <s v="CSERON"/>
    <s v="2019"/>
    <d v="2019-12-31T00:00:00"/>
    <s v=""/>
    <x v="1"/>
    <s v=""/>
    <s v="MANTENCIONGP PTO ROBALO"/>
  </r>
  <r>
    <s v="2100"/>
    <s v="500266"/>
    <x v="0"/>
    <s v="ORD"/>
    <s v="6020030008"/>
    <x v="19"/>
    <n v="-0.04"/>
    <s v="CSERON"/>
    <s v="2019"/>
    <d v="2019-12-31T00:00:00"/>
    <s v=""/>
    <x v="1"/>
    <s v=""/>
    <s v="CIF       GP PTO ROBALO"/>
  </r>
  <r>
    <s v="2100"/>
    <s v="500266"/>
    <x v="0"/>
    <s v="ORD"/>
    <s v="6020030018"/>
    <x v="72"/>
    <n v="-0.04"/>
    <s v="CSERON"/>
    <s v="2019"/>
    <d v="2019-12-31T00:00:00"/>
    <s v=""/>
    <x v="1"/>
    <s v=""/>
    <s v="CIF       GP PTO ROBALO"/>
  </r>
  <r>
    <s v="2100"/>
    <s v="500266"/>
    <x v="0"/>
    <s v="ORD"/>
    <s v="6030060010"/>
    <x v="73"/>
    <n v="-0.04"/>
    <s v="CSERON"/>
    <s v="2019"/>
    <d v="2019-12-31T00:00:00"/>
    <s v=""/>
    <x v="1"/>
    <s v=""/>
    <s v="MANTENCIONGP PTO ROBALO"/>
  </r>
  <r>
    <s v="2100"/>
    <s v="500266"/>
    <x v="0"/>
    <s v="ORD"/>
    <s v="6020030008"/>
    <x v="19"/>
    <n v="-0.04"/>
    <s v="CSERON"/>
    <s v="2019"/>
    <d v="2019-12-31T00:00:00"/>
    <s v=""/>
    <x v="1"/>
    <s v=""/>
    <s v="CIF       GP PTO ROBALO"/>
  </r>
  <r>
    <s v="2100"/>
    <s v="500266"/>
    <x v="0"/>
    <s v="ORD"/>
    <s v="6020030018"/>
    <x v="72"/>
    <n v="-0.04"/>
    <s v="CSERON"/>
    <s v="2019"/>
    <d v="2019-12-31T00:00:00"/>
    <s v=""/>
    <x v="1"/>
    <s v=""/>
    <s v="CIF       GP PTO ROBALO"/>
  </r>
  <r>
    <s v="2100"/>
    <s v="500266"/>
    <x v="0"/>
    <s v="ORD"/>
    <s v="6030060010"/>
    <x v="73"/>
    <n v="-0.04"/>
    <s v="CSERON"/>
    <s v="2019"/>
    <d v="2019-12-31T00:00:00"/>
    <s v=""/>
    <x v="1"/>
    <s v=""/>
    <s v="MANTENCIONGP PTO ROBALO"/>
  </r>
  <r>
    <s v="2100"/>
    <s v="500266"/>
    <x v="0"/>
    <s v="ORD"/>
    <s v="6020030008"/>
    <x v="19"/>
    <n v="-0.04"/>
    <s v="CSERON"/>
    <s v="2019"/>
    <d v="2019-12-31T00:00:00"/>
    <s v=""/>
    <x v="1"/>
    <s v=""/>
    <s v="CIF       GP PTO ROBALO"/>
  </r>
  <r>
    <s v="2100"/>
    <s v="500266"/>
    <x v="0"/>
    <s v="ORD"/>
    <s v="6020030018"/>
    <x v="72"/>
    <n v="-0.04"/>
    <s v="CSERON"/>
    <s v="2019"/>
    <d v="2019-12-31T00:00:00"/>
    <s v=""/>
    <x v="1"/>
    <s v=""/>
    <s v="CIF       GP PTO ROBALO"/>
  </r>
  <r>
    <s v="2100"/>
    <s v="500266"/>
    <x v="0"/>
    <s v="ORD"/>
    <s v="6030060010"/>
    <x v="73"/>
    <n v="-0.04"/>
    <s v="CSERON"/>
    <s v="2019"/>
    <d v="2019-12-31T00:00:00"/>
    <s v=""/>
    <x v="1"/>
    <s v=""/>
    <s v="MANTENCIONGP PTO ROBALO"/>
  </r>
  <r>
    <s v="2100"/>
    <s v="500266"/>
    <x v="0"/>
    <s v="ORD"/>
    <s v="6020030013"/>
    <x v="71"/>
    <n v="-0.11"/>
    <s v="CSERON"/>
    <s v="2019"/>
    <d v="2019-12-31T00:00:00"/>
    <s v=""/>
    <x v="1"/>
    <s v=""/>
    <s v="CIF       GP PTO ROBALO"/>
  </r>
  <r>
    <s v="2100"/>
    <s v="500266"/>
    <x v="0"/>
    <s v="ORD"/>
    <s v="6020030013"/>
    <x v="71"/>
    <n v="-0.11"/>
    <s v="CSERON"/>
    <s v="2019"/>
    <d v="2019-12-31T00:00:00"/>
    <s v=""/>
    <x v="1"/>
    <s v=""/>
    <s v="CIF       GP PTO ROBALO"/>
  </r>
  <r>
    <s v="2100"/>
    <s v="500266"/>
    <x v="0"/>
    <s v="ORD"/>
    <s v="6020030013"/>
    <x v="71"/>
    <n v="-0.11"/>
    <s v="CSERON"/>
    <s v="2019"/>
    <d v="2019-12-31T00:00:00"/>
    <s v=""/>
    <x v="1"/>
    <s v=""/>
    <s v="CIF       GP PTO ROBALO"/>
  </r>
  <r>
    <s v="2100"/>
    <s v="500266"/>
    <x v="0"/>
    <s v="ORD"/>
    <s v="6020030013"/>
    <x v="71"/>
    <n v="-0.11"/>
    <s v="CSERON"/>
    <s v="2019"/>
    <d v="2019-12-31T00:00:00"/>
    <s v=""/>
    <x v="1"/>
    <s v=""/>
    <s v="CIF       GP PTO ROBALO"/>
  </r>
  <r>
    <s v="2100"/>
    <s v="500266"/>
    <x v="0"/>
    <s v="ORD"/>
    <s v="6020030005"/>
    <x v="70"/>
    <n v="-0.2"/>
    <s v="CSERON"/>
    <s v="2019"/>
    <d v="2019-12-31T00:00:00"/>
    <s v=""/>
    <x v="1"/>
    <s v=""/>
    <s v="CIF       GP PTO ROBALO"/>
  </r>
  <r>
    <s v="2100"/>
    <s v="500266"/>
    <x v="0"/>
    <s v="ORD"/>
    <s v="6020030005"/>
    <x v="70"/>
    <n v="-0.2"/>
    <s v="CSERON"/>
    <s v="2019"/>
    <d v="2019-12-31T00:00:00"/>
    <s v=""/>
    <x v="1"/>
    <s v=""/>
    <s v="CIF       GP PTO ROBALO"/>
  </r>
  <r>
    <s v="2100"/>
    <s v="500266"/>
    <x v="0"/>
    <s v="ORD"/>
    <s v="6020030005"/>
    <x v="70"/>
    <n v="-0.2"/>
    <s v="CSERON"/>
    <s v="2019"/>
    <d v="2019-12-31T00:00:00"/>
    <s v=""/>
    <x v="1"/>
    <s v=""/>
    <s v="CIF       GP PTO ROBALO"/>
  </r>
  <r>
    <s v="2100"/>
    <s v="500266"/>
    <x v="0"/>
    <s v="ORD"/>
    <s v="6020030005"/>
    <x v="70"/>
    <n v="-0.2"/>
    <s v="CSERON"/>
    <s v="2019"/>
    <d v="2019-12-31T00:00:00"/>
    <s v=""/>
    <x v="1"/>
    <s v=""/>
    <s v="CIF       GP PTO ROBALO"/>
  </r>
  <r>
    <s v="2100"/>
    <s v="500266"/>
    <x v="0"/>
    <s v="ORD"/>
    <s v="6020030002"/>
    <x v="69"/>
    <n v="-0.22"/>
    <s v="CSERON"/>
    <s v="2019"/>
    <d v="2019-12-31T00:00:00"/>
    <s v=""/>
    <x v="1"/>
    <s v=""/>
    <s v="CIF       GP PTO ROBALO"/>
  </r>
  <r>
    <s v="2100"/>
    <s v="500266"/>
    <x v="0"/>
    <s v="ORD"/>
    <s v="6020030002"/>
    <x v="69"/>
    <n v="-0.22"/>
    <s v="CSERON"/>
    <s v="2019"/>
    <d v="2019-12-31T00:00:00"/>
    <s v=""/>
    <x v="1"/>
    <s v=""/>
    <s v="CIF       GP PTO ROBALO"/>
  </r>
  <r>
    <s v="2100"/>
    <s v="500266"/>
    <x v="0"/>
    <s v="ORD"/>
    <s v="6020030002"/>
    <x v="69"/>
    <n v="-0.22"/>
    <s v="CSERON"/>
    <s v="2019"/>
    <d v="2019-12-31T00:00:00"/>
    <s v=""/>
    <x v="1"/>
    <s v=""/>
    <s v="CIF       GP PTO ROBALO"/>
  </r>
  <r>
    <s v="2100"/>
    <s v="500266"/>
    <x v="0"/>
    <s v="ORD"/>
    <s v="6020030002"/>
    <x v="69"/>
    <n v="-0.22"/>
    <s v="CSERON"/>
    <s v="2019"/>
    <d v="2019-12-31T00:00:00"/>
    <s v=""/>
    <x v="1"/>
    <s v=""/>
    <s v="CIF       GP PTO ROBALO"/>
  </r>
  <r>
    <s v="2100"/>
    <s v="500266"/>
    <x v="0"/>
    <s v="ORD"/>
    <s v="6030070012"/>
    <x v="68"/>
    <n v="-0.32"/>
    <s v="CSERON"/>
    <s v="2019"/>
    <d v="2019-12-31T00:00:00"/>
    <s v=""/>
    <x v="1"/>
    <s v=""/>
    <s v="SERV EXTERGP PTO ROBALO"/>
  </r>
  <r>
    <s v="2100"/>
    <s v="500266"/>
    <x v="0"/>
    <s v="ORD"/>
    <s v="6030070012"/>
    <x v="68"/>
    <n v="-0.32"/>
    <s v="CSERON"/>
    <s v="2019"/>
    <d v="2019-12-31T00:00:00"/>
    <s v=""/>
    <x v="1"/>
    <s v=""/>
    <s v="SERV EXTERGP PTO ROBALO"/>
  </r>
  <r>
    <s v="2100"/>
    <s v="500266"/>
    <x v="0"/>
    <s v="ORD"/>
    <s v="6030070012"/>
    <x v="68"/>
    <n v="-0.32"/>
    <s v="CSERON"/>
    <s v="2019"/>
    <d v="2019-12-31T00:00:00"/>
    <s v=""/>
    <x v="1"/>
    <s v=""/>
    <s v="SERV EXTERGP PTO ROBALO"/>
  </r>
  <r>
    <s v="2100"/>
    <s v="500266"/>
    <x v="0"/>
    <s v="ORD"/>
    <s v="6030070012"/>
    <x v="68"/>
    <n v="-0.32"/>
    <s v="CSERON"/>
    <s v="2019"/>
    <d v="2019-12-31T00:00:00"/>
    <s v=""/>
    <x v="1"/>
    <s v=""/>
    <s v="SERV EXTERGP PTO ROBALO"/>
  </r>
  <r>
    <s v="2100"/>
    <s v="500266"/>
    <x v="0"/>
    <s v="ORD"/>
    <s v="6030060008"/>
    <x v="67"/>
    <n v="-0.36"/>
    <s v="CSERON"/>
    <s v="2019"/>
    <d v="2019-12-31T00:00:00"/>
    <s v=""/>
    <x v="1"/>
    <s v=""/>
    <s v="MANTENCIONGP PTO ROBALO"/>
  </r>
  <r>
    <s v="2100"/>
    <s v="500266"/>
    <x v="0"/>
    <s v="ORD"/>
    <s v="6030060008"/>
    <x v="67"/>
    <n v="-0.36"/>
    <s v="CSERON"/>
    <s v="2019"/>
    <d v="2019-12-31T00:00:00"/>
    <s v=""/>
    <x v="1"/>
    <s v=""/>
    <s v="MANTENCIONGP PTO ROBALO"/>
  </r>
  <r>
    <s v="2100"/>
    <s v="500266"/>
    <x v="0"/>
    <s v="ORD"/>
    <s v="6030060008"/>
    <x v="67"/>
    <n v="-0.36"/>
    <s v="CSERON"/>
    <s v="2019"/>
    <d v="2019-12-31T00:00:00"/>
    <s v=""/>
    <x v="1"/>
    <s v=""/>
    <s v="MANTENCIONGP PTO ROBALO"/>
  </r>
  <r>
    <s v="2100"/>
    <s v="500266"/>
    <x v="0"/>
    <s v="ORD"/>
    <s v="6030060008"/>
    <x v="67"/>
    <n v="-0.36"/>
    <s v="CSERON"/>
    <s v="2019"/>
    <d v="2019-12-31T00:00:00"/>
    <s v=""/>
    <x v="1"/>
    <s v=""/>
    <s v="MANTENCIONGP PTO ROBALO"/>
  </r>
  <r>
    <s v="2100"/>
    <s v="500266"/>
    <x v="0"/>
    <s v="ORD"/>
    <s v="6030060008"/>
    <x v="67"/>
    <n v="-0.36"/>
    <s v="CSERON"/>
    <s v="2019"/>
    <d v="2019-12-31T00:00:00"/>
    <s v=""/>
    <x v="1"/>
    <s v=""/>
    <s v="MANTENCIONGP PTO ROBALO"/>
  </r>
  <r>
    <s v="2100"/>
    <s v="500266"/>
    <x v="0"/>
    <s v="ORD"/>
    <s v="6060040001"/>
    <x v="66"/>
    <n v="-0.49"/>
    <s v="CSERON"/>
    <s v="2019"/>
    <d v="2019-12-31T00:00:00"/>
    <s v=""/>
    <x v="1"/>
    <s v=""/>
    <s v="CIF       GP PTO ROBALO"/>
  </r>
  <r>
    <s v="2100"/>
    <s v="500266"/>
    <x v="0"/>
    <s v="ORD"/>
    <s v="6060040001"/>
    <x v="66"/>
    <n v="-0.49"/>
    <s v="CSERON"/>
    <s v="2019"/>
    <d v="2019-12-31T00:00:00"/>
    <s v=""/>
    <x v="1"/>
    <s v=""/>
    <s v="CIF       GP PTO ROBALO"/>
  </r>
  <r>
    <s v="2100"/>
    <s v="500266"/>
    <x v="0"/>
    <s v="ORD"/>
    <s v="6060040001"/>
    <x v="66"/>
    <n v="-0.49"/>
    <s v="CSERON"/>
    <s v="2019"/>
    <d v="2019-12-31T00:00:00"/>
    <s v=""/>
    <x v="1"/>
    <s v=""/>
    <s v="CIF       GP PTO ROBALO"/>
  </r>
  <r>
    <s v="2100"/>
    <s v="500266"/>
    <x v="0"/>
    <s v="ORD"/>
    <s v="6060040001"/>
    <x v="66"/>
    <n v="-0.49"/>
    <s v="CSERON"/>
    <s v="2019"/>
    <d v="2019-12-31T00:00:00"/>
    <s v=""/>
    <x v="1"/>
    <s v=""/>
    <s v="CIF       GP PTO ROBALO"/>
  </r>
  <r>
    <s v="2100"/>
    <s v="500266"/>
    <x v="0"/>
    <s v="ORD"/>
    <s v="6020030007"/>
    <x v="17"/>
    <n v="-0.5"/>
    <s v="CSERON"/>
    <s v="2019"/>
    <d v="2019-12-31T00:00:00"/>
    <s v=""/>
    <x v="1"/>
    <s v=""/>
    <s v="CIF       GP PTO ROBALO"/>
  </r>
  <r>
    <s v="2100"/>
    <s v="500266"/>
    <x v="0"/>
    <s v="ORD"/>
    <s v="6020030007"/>
    <x v="17"/>
    <n v="-0.5"/>
    <s v="CSERON"/>
    <s v="2019"/>
    <d v="2019-12-31T00:00:00"/>
    <s v=""/>
    <x v="1"/>
    <s v=""/>
    <s v="CIF       GP PTO ROBALO"/>
  </r>
  <r>
    <s v="2100"/>
    <s v="500266"/>
    <x v="0"/>
    <s v="ORD"/>
    <s v="6020030007"/>
    <x v="17"/>
    <n v="-0.5"/>
    <s v="CSERON"/>
    <s v="2019"/>
    <d v="2019-12-31T00:00:00"/>
    <s v=""/>
    <x v="1"/>
    <s v=""/>
    <s v="CIF       GP PTO ROBALO"/>
  </r>
  <r>
    <s v="2100"/>
    <s v="500266"/>
    <x v="0"/>
    <s v="ORD"/>
    <s v="6020030007"/>
    <x v="17"/>
    <n v="-0.5"/>
    <s v="CSERON"/>
    <s v="2019"/>
    <d v="2019-12-31T00:00:00"/>
    <s v=""/>
    <x v="1"/>
    <s v=""/>
    <s v="CIF       GP PTO ROBALO"/>
  </r>
  <r>
    <s v="2100"/>
    <s v="500266"/>
    <x v="0"/>
    <s v="ORD"/>
    <s v="6020030019"/>
    <x v="64"/>
    <n v="-0.56000000000000005"/>
    <s v="CSERON"/>
    <s v="2019"/>
    <d v="2019-12-31T00:00:00"/>
    <s v=""/>
    <x v="1"/>
    <s v=""/>
    <s v="CIF       GP PTO ROBALO"/>
  </r>
  <r>
    <s v="2100"/>
    <s v="500266"/>
    <x v="0"/>
    <s v="ORD"/>
    <s v="6020030019"/>
    <x v="64"/>
    <n v="-0.56000000000000005"/>
    <s v="CSERON"/>
    <s v="2019"/>
    <d v="2019-12-31T00:00:00"/>
    <s v=""/>
    <x v="1"/>
    <s v=""/>
    <s v="CIF       GP PTO ROBALO"/>
  </r>
  <r>
    <s v="2100"/>
    <s v="500266"/>
    <x v="0"/>
    <s v="ORD"/>
    <s v="6020030019"/>
    <x v="64"/>
    <n v="-0.56000000000000005"/>
    <s v="CSERON"/>
    <s v="2019"/>
    <d v="2019-12-31T00:00:00"/>
    <s v=""/>
    <x v="1"/>
    <s v=""/>
    <s v="CIF       GP PTO ROBALO"/>
  </r>
  <r>
    <s v="2100"/>
    <s v="500266"/>
    <x v="0"/>
    <s v="ORD"/>
    <s v="6020030019"/>
    <x v="64"/>
    <n v="-0.56000000000000005"/>
    <s v="CSERON"/>
    <s v="2019"/>
    <d v="2019-12-31T00:00:00"/>
    <s v=""/>
    <x v="1"/>
    <s v=""/>
    <s v="CIF       GP PTO ROBALO"/>
  </r>
  <r>
    <s v="2100"/>
    <s v="500266"/>
    <x v="0"/>
    <s v="ORD"/>
    <s v="6020030015"/>
    <x v="21"/>
    <n v="-0.56000000000000005"/>
    <s v="LPEREZ"/>
    <s v="2019"/>
    <d v="2019-11-05T00:00:00"/>
    <s v="CONTRAPESO 90 KG"/>
    <x v="18"/>
    <s v="CONTRAPESO 90 KG"/>
    <s v="4500165406-33-20191030"/>
  </r>
  <r>
    <s v="2100"/>
    <s v="500266"/>
    <x v="0"/>
    <s v="ORD"/>
    <s v="6300000001"/>
    <x v="63"/>
    <n v="-0.74"/>
    <s v="CSERON"/>
    <s v="2019"/>
    <d v="2019-12-31T00:00:00"/>
    <s v=""/>
    <x v="1"/>
    <s v=""/>
    <s v="CIF       GP PTO ROBALO"/>
  </r>
  <r>
    <s v="2100"/>
    <s v="500266"/>
    <x v="0"/>
    <s v="ORD"/>
    <s v="6300000001"/>
    <x v="63"/>
    <n v="-0.74"/>
    <s v="CSERON"/>
    <s v="2019"/>
    <d v="2019-12-31T00:00:00"/>
    <s v=""/>
    <x v="1"/>
    <s v=""/>
    <s v="CIF       GP PTO ROBALO"/>
  </r>
  <r>
    <s v="2100"/>
    <s v="500266"/>
    <x v="0"/>
    <s v="ORD"/>
    <s v="6300000001"/>
    <x v="63"/>
    <n v="-0.74"/>
    <s v="CSERON"/>
    <s v="2019"/>
    <d v="2019-12-31T00:00:00"/>
    <s v=""/>
    <x v="1"/>
    <s v=""/>
    <s v="CIF       GP PTO ROBALO"/>
  </r>
  <r>
    <s v="2100"/>
    <s v="500266"/>
    <x v="0"/>
    <s v="ORD"/>
    <s v="6300000001"/>
    <x v="63"/>
    <n v="-0.74"/>
    <s v="CSERON"/>
    <s v="2019"/>
    <d v="2019-12-31T00:00:00"/>
    <s v=""/>
    <x v="1"/>
    <s v=""/>
    <s v="CIF       GP PTO ROBALO"/>
  </r>
  <r>
    <s v="2100"/>
    <s v="500266"/>
    <x v="0"/>
    <s v="ORD"/>
    <s v="6300000001"/>
    <x v="63"/>
    <n v="-0.74"/>
    <s v="CSERON"/>
    <s v="2019"/>
    <d v="2019-12-31T00:00:00"/>
    <s v=""/>
    <x v="1"/>
    <s v=""/>
    <s v="CIF       GP PTO ROBALO"/>
  </r>
  <r>
    <s v="2100"/>
    <s v="500266"/>
    <x v="0"/>
    <s v="ORD"/>
    <s v="6020030014"/>
    <x v="20"/>
    <n v="-0.91"/>
    <s v="CSERON"/>
    <s v="2019"/>
    <d v="2019-12-31T00:00:00"/>
    <s v=""/>
    <x v="1"/>
    <s v=""/>
    <s v="CIF       GP PTO ROBALO"/>
  </r>
  <r>
    <s v="2100"/>
    <s v="500266"/>
    <x v="0"/>
    <s v="ORD"/>
    <s v="6020030014"/>
    <x v="20"/>
    <n v="-0.91"/>
    <s v="CSERON"/>
    <s v="2019"/>
    <d v="2019-12-31T00:00:00"/>
    <s v=""/>
    <x v="1"/>
    <s v=""/>
    <s v="CIF       GP PTO ROBALO"/>
  </r>
  <r>
    <s v="2100"/>
    <s v="500266"/>
    <x v="0"/>
    <s v="ORD"/>
    <s v="6020030014"/>
    <x v="20"/>
    <n v="-0.91"/>
    <s v="CSERON"/>
    <s v="2019"/>
    <d v="2019-12-31T00:00:00"/>
    <s v=""/>
    <x v="1"/>
    <s v=""/>
    <s v="CIF       GP PTO ROBALO"/>
  </r>
  <r>
    <s v="2100"/>
    <s v="500266"/>
    <x v="0"/>
    <s v="ORD"/>
    <s v="6020030014"/>
    <x v="20"/>
    <n v="-0.91"/>
    <s v="CSERON"/>
    <s v="2019"/>
    <d v="2019-12-31T00:00:00"/>
    <s v=""/>
    <x v="1"/>
    <s v=""/>
    <s v="CIF       GP PTO ROBALO"/>
  </r>
  <r>
    <s v="2100"/>
    <s v="500266"/>
    <x v="0"/>
    <s v="ORD"/>
    <s v="6030060009"/>
    <x v="62"/>
    <n v="-1.06"/>
    <s v="CSERON"/>
    <s v="2019"/>
    <d v="2019-12-31T00:00:00"/>
    <s v=""/>
    <x v="1"/>
    <s v=""/>
    <s v="MANTENCIONGP PTO ROBALO"/>
  </r>
  <r>
    <s v="2100"/>
    <s v="500266"/>
    <x v="0"/>
    <s v="ORD"/>
    <s v="6030060009"/>
    <x v="62"/>
    <n v="-1.06"/>
    <s v="CSERON"/>
    <s v="2019"/>
    <d v="2019-12-31T00:00:00"/>
    <s v=""/>
    <x v="1"/>
    <s v=""/>
    <s v="MANTENCIONGP PTO ROBALO"/>
  </r>
  <r>
    <s v="2100"/>
    <s v="500266"/>
    <x v="0"/>
    <s v="ORD"/>
    <s v="6030060009"/>
    <x v="62"/>
    <n v="-1.06"/>
    <s v="CSERON"/>
    <s v="2019"/>
    <d v="2019-12-31T00:00:00"/>
    <s v=""/>
    <x v="1"/>
    <s v=""/>
    <s v="MANTENCIONGP PTO ROBALO"/>
  </r>
  <r>
    <s v="2100"/>
    <s v="500266"/>
    <x v="0"/>
    <s v="ORD"/>
    <s v="6030060009"/>
    <x v="62"/>
    <n v="-1.06"/>
    <s v="CSERON"/>
    <s v="2019"/>
    <d v="2019-12-31T00:00:00"/>
    <s v=""/>
    <x v="1"/>
    <s v=""/>
    <s v="MANTENCIONGP PTO ROBALO"/>
  </r>
  <r>
    <s v="2100"/>
    <s v="500266"/>
    <x v="0"/>
    <s v="ORD"/>
    <s v="6030060009"/>
    <x v="62"/>
    <n v="-1.06"/>
    <s v="CSERON"/>
    <s v="2019"/>
    <d v="2019-12-31T00:00:00"/>
    <s v=""/>
    <x v="1"/>
    <s v=""/>
    <s v="MANTENCIONGP PTO ROBALO"/>
  </r>
  <r>
    <s v="2100"/>
    <s v="500266"/>
    <x v="0"/>
    <s v="ORD"/>
    <s v="6010040004"/>
    <x v="61"/>
    <n v="-1.17"/>
    <s v="CSERON"/>
    <s v="2019"/>
    <d v="2019-12-31T00:00:00"/>
    <s v=""/>
    <x v="1"/>
    <s v=""/>
    <s v="MANO OBRA GP PTO ROBALO"/>
  </r>
  <r>
    <s v="2100"/>
    <s v="500266"/>
    <x v="0"/>
    <s v="ORD"/>
    <s v="6010040004"/>
    <x v="61"/>
    <n v="-1.17"/>
    <s v="CSERON"/>
    <s v="2019"/>
    <d v="2019-12-31T00:00:00"/>
    <s v=""/>
    <x v="1"/>
    <s v=""/>
    <s v="MANO OBRA GP PTO ROBALO"/>
  </r>
  <r>
    <s v="2100"/>
    <s v="500266"/>
    <x v="0"/>
    <s v="ORD"/>
    <s v="6020030006"/>
    <x v="60"/>
    <n v="-1.24"/>
    <s v="CSERON"/>
    <s v="2019"/>
    <d v="2019-12-31T00:00:00"/>
    <s v=""/>
    <x v="1"/>
    <s v=""/>
    <s v="CIF       GP PTO ROBALO"/>
  </r>
  <r>
    <s v="2100"/>
    <s v="500266"/>
    <x v="0"/>
    <s v="ORD"/>
    <s v="6020030006"/>
    <x v="60"/>
    <n v="-1.24"/>
    <s v="CSERON"/>
    <s v="2019"/>
    <d v="2019-12-31T00:00:00"/>
    <s v=""/>
    <x v="1"/>
    <s v=""/>
    <s v="CIF       GP PTO ROBALO"/>
  </r>
  <r>
    <s v="2100"/>
    <s v="500266"/>
    <x v="0"/>
    <s v="ORD"/>
    <s v="6020030006"/>
    <x v="60"/>
    <n v="-1.24"/>
    <s v="CSERON"/>
    <s v="2019"/>
    <d v="2019-12-31T00:00:00"/>
    <s v=""/>
    <x v="1"/>
    <s v=""/>
    <s v="CIF       GP PTO ROBALO"/>
  </r>
  <r>
    <s v="2100"/>
    <s v="500266"/>
    <x v="0"/>
    <s v="ORD"/>
    <s v="6020030006"/>
    <x v="60"/>
    <n v="-1.24"/>
    <s v="CSERON"/>
    <s v="2019"/>
    <d v="2019-12-31T00:00:00"/>
    <s v=""/>
    <x v="1"/>
    <s v=""/>
    <s v="CIF       GP PTO ROBALO"/>
  </r>
  <r>
    <s v="2100"/>
    <s v="500266"/>
    <x v="0"/>
    <s v="ORD"/>
    <s v="6020030015"/>
    <x v="21"/>
    <n v="-1.32"/>
    <s v="LPEREZ"/>
    <s v="2019"/>
    <d v="2019-11-05T00:00:00"/>
    <s v="CONTRAPESO 90 KG"/>
    <x v="18"/>
    <s v="CONTRAPESO 90 KG"/>
    <s v="4500165406-33-20191030"/>
  </r>
  <r>
    <s v="2100"/>
    <s v="500266"/>
    <x v="0"/>
    <s v="ORD"/>
    <s v="6060010002"/>
    <x v="59"/>
    <n v="-1.41"/>
    <s v="CSERON"/>
    <s v="2019"/>
    <d v="2019-12-31T00:00:00"/>
    <s v=""/>
    <x v="1"/>
    <s v=""/>
    <s v="CIF       GP PTO ROBALO"/>
  </r>
  <r>
    <s v="2100"/>
    <s v="500266"/>
    <x v="0"/>
    <s v="ORD"/>
    <s v="6060010002"/>
    <x v="59"/>
    <n v="-1.41"/>
    <s v="CSERON"/>
    <s v="2019"/>
    <d v="2019-12-31T00:00:00"/>
    <s v=""/>
    <x v="1"/>
    <s v=""/>
    <s v="CIF       GP PTO ROBALO"/>
  </r>
  <r>
    <s v="2100"/>
    <s v="500266"/>
    <x v="0"/>
    <s v="ORD"/>
    <s v="6060010002"/>
    <x v="59"/>
    <n v="-1.41"/>
    <s v="CSERON"/>
    <s v="2019"/>
    <d v="2019-12-31T00:00:00"/>
    <s v=""/>
    <x v="1"/>
    <s v=""/>
    <s v="CIF       GP PTO ROBALO"/>
  </r>
  <r>
    <s v="2100"/>
    <s v="500266"/>
    <x v="0"/>
    <s v="ORD"/>
    <s v="6060010002"/>
    <x v="59"/>
    <n v="-1.41"/>
    <s v="CSERON"/>
    <s v="2019"/>
    <d v="2019-12-31T00:00:00"/>
    <s v=""/>
    <x v="1"/>
    <s v=""/>
    <s v="CIF       GP PTO ROBALO"/>
  </r>
  <r>
    <s v="2100"/>
    <s v="500266"/>
    <x v="0"/>
    <s v="ORD"/>
    <s v="6060040003"/>
    <x v="58"/>
    <n v="-1.47"/>
    <s v="CSERON"/>
    <s v="2019"/>
    <d v="2019-12-31T00:00:00"/>
    <s v=""/>
    <x v="1"/>
    <s v=""/>
    <s v="CIF       GP PTO ROBALO"/>
  </r>
  <r>
    <s v="2100"/>
    <s v="500266"/>
    <x v="0"/>
    <s v="ORD"/>
    <s v="6060040003"/>
    <x v="58"/>
    <n v="-1.47"/>
    <s v="CSERON"/>
    <s v="2019"/>
    <d v="2019-12-31T00:00:00"/>
    <s v=""/>
    <x v="1"/>
    <s v=""/>
    <s v="CIF       GP PTO ROBALO"/>
  </r>
  <r>
    <s v="2100"/>
    <s v="500266"/>
    <x v="0"/>
    <s v="ORD"/>
    <s v="6060040003"/>
    <x v="58"/>
    <n v="-1.47"/>
    <s v="CSERON"/>
    <s v="2019"/>
    <d v="2019-12-31T00:00:00"/>
    <s v=""/>
    <x v="1"/>
    <s v=""/>
    <s v="CIF       GP PTO ROBALO"/>
  </r>
  <r>
    <s v="2100"/>
    <s v="500266"/>
    <x v="0"/>
    <s v="ORD"/>
    <s v="6060040003"/>
    <x v="58"/>
    <n v="-1.47"/>
    <s v="CSERON"/>
    <s v="2019"/>
    <d v="2019-12-31T00:00:00"/>
    <s v=""/>
    <x v="1"/>
    <s v=""/>
    <s v="CIF       GP PTO ROBALO"/>
  </r>
  <r>
    <s v="2100"/>
    <s v="500266"/>
    <x v="0"/>
    <s v="ORD"/>
    <s v="6010040002"/>
    <x v="57"/>
    <n v="-1.67"/>
    <s v="CSERON"/>
    <s v="2019"/>
    <d v="2019-12-31T00:00:00"/>
    <s v=""/>
    <x v="1"/>
    <s v=""/>
    <s v="MANO OBRA GP PTO ROBALO"/>
  </r>
  <r>
    <s v="2100"/>
    <s v="500266"/>
    <x v="0"/>
    <s v="ORD"/>
    <s v="6010040002"/>
    <x v="57"/>
    <n v="-1.67"/>
    <s v="CSERON"/>
    <s v="2019"/>
    <d v="2019-12-31T00:00:00"/>
    <s v=""/>
    <x v="1"/>
    <s v=""/>
    <s v="MANO OBRA GP PTO ROBALO"/>
  </r>
  <r>
    <s v="2100"/>
    <s v="500266"/>
    <x v="0"/>
    <s v="ORD"/>
    <s v="6020030015"/>
    <x v="21"/>
    <n v="-1.78"/>
    <s v="CSERON"/>
    <s v="2019"/>
    <d v="2019-12-31T00:00:00"/>
    <s v=""/>
    <x v="1"/>
    <s v=""/>
    <s v="CIF       GP PTO ROBALO"/>
  </r>
  <r>
    <s v="2100"/>
    <s v="500266"/>
    <x v="0"/>
    <s v="ORD"/>
    <s v="6020030015"/>
    <x v="21"/>
    <n v="-1.78"/>
    <s v="CSERON"/>
    <s v="2019"/>
    <d v="2019-12-31T00:00:00"/>
    <s v=""/>
    <x v="1"/>
    <s v=""/>
    <s v="CIF       GP PTO ROBALO"/>
  </r>
  <r>
    <s v="2100"/>
    <s v="500266"/>
    <x v="0"/>
    <s v="ORD"/>
    <s v="6020030015"/>
    <x v="21"/>
    <n v="-1.78"/>
    <s v="CSERON"/>
    <s v="2019"/>
    <d v="2019-12-31T00:00:00"/>
    <s v=""/>
    <x v="1"/>
    <s v=""/>
    <s v="CIF       GP PTO ROBALO"/>
  </r>
  <r>
    <s v="2100"/>
    <s v="500266"/>
    <x v="0"/>
    <s v="ORD"/>
    <s v="6020030015"/>
    <x v="21"/>
    <n v="-1.78"/>
    <s v="CSERON"/>
    <s v="2019"/>
    <d v="2019-12-31T00:00:00"/>
    <s v=""/>
    <x v="1"/>
    <s v=""/>
    <s v="CIF       GP PTO ROBALO"/>
  </r>
  <r>
    <s v="2100"/>
    <s v="500266"/>
    <x v="0"/>
    <s v="ORD"/>
    <s v="6020030107"/>
    <x v="56"/>
    <n v="-1.96"/>
    <s v="CSERON"/>
    <s v="2019"/>
    <d v="2019-12-31T00:00:00"/>
    <s v=""/>
    <x v="1"/>
    <s v=""/>
    <s v="CIF       GP PTO ROBALO"/>
  </r>
  <r>
    <s v="2100"/>
    <s v="500266"/>
    <x v="0"/>
    <s v="ORD"/>
    <s v="6020030107"/>
    <x v="56"/>
    <n v="-1.96"/>
    <s v="CSERON"/>
    <s v="2019"/>
    <d v="2019-12-31T00:00:00"/>
    <s v=""/>
    <x v="1"/>
    <s v=""/>
    <s v="CIF       GP PTO ROBALO"/>
  </r>
  <r>
    <s v="2100"/>
    <s v="500266"/>
    <x v="0"/>
    <s v="ORD"/>
    <s v="6020030107"/>
    <x v="56"/>
    <n v="-1.96"/>
    <s v="CSERON"/>
    <s v="2019"/>
    <d v="2019-12-31T00:00:00"/>
    <s v=""/>
    <x v="1"/>
    <s v=""/>
    <s v="CIF       GP PTO ROBALO"/>
  </r>
  <r>
    <s v="2100"/>
    <s v="500266"/>
    <x v="0"/>
    <s v="ORD"/>
    <s v="6020030107"/>
    <x v="56"/>
    <n v="-1.96"/>
    <s v="CSERON"/>
    <s v="2019"/>
    <d v="2019-12-31T00:00:00"/>
    <s v=""/>
    <x v="1"/>
    <s v=""/>
    <s v="CIF       GP PTO ROBALO"/>
  </r>
  <r>
    <s v="2100"/>
    <s v="500266"/>
    <x v="0"/>
    <s v="ORD"/>
    <s v="6040010006"/>
    <x v="26"/>
    <n v="-1.98"/>
    <s v="CSERON"/>
    <s v="2019"/>
    <d v="2019-12-31T00:00:00"/>
    <s v=""/>
    <x v="1"/>
    <s v=""/>
    <s v="CIF       GP PTO ROBALO"/>
  </r>
  <r>
    <s v="2100"/>
    <s v="500266"/>
    <x v="0"/>
    <s v="ORD"/>
    <s v="6040010006"/>
    <x v="26"/>
    <n v="-1.98"/>
    <s v="CSERON"/>
    <s v="2019"/>
    <d v="2019-12-31T00:00:00"/>
    <s v=""/>
    <x v="1"/>
    <s v=""/>
    <s v="CIF       GP PTO ROBALO"/>
  </r>
  <r>
    <s v="2100"/>
    <s v="500266"/>
    <x v="0"/>
    <s v="ORD"/>
    <s v="6040010006"/>
    <x v="26"/>
    <n v="-1.98"/>
    <s v="CSERON"/>
    <s v="2019"/>
    <d v="2019-12-31T00:00:00"/>
    <s v=""/>
    <x v="1"/>
    <s v=""/>
    <s v="CIF       GP PTO ROBALO"/>
  </r>
  <r>
    <s v="2100"/>
    <s v="500266"/>
    <x v="0"/>
    <s v="ORD"/>
    <s v="6040010006"/>
    <x v="26"/>
    <n v="-1.98"/>
    <s v="CSERON"/>
    <s v="2019"/>
    <d v="2019-12-31T00:00:00"/>
    <s v=""/>
    <x v="1"/>
    <s v=""/>
    <s v="CIF       GP PTO ROBALO"/>
  </r>
  <r>
    <s v="2100"/>
    <s v="500266"/>
    <x v="0"/>
    <s v="ORD"/>
    <s v="6030040014"/>
    <x v="55"/>
    <n v="-2.2200000000000002"/>
    <s v="CSERON"/>
    <s v="2019"/>
    <d v="2019-12-31T00:00:00"/>
    <s v=""/>
    <x v="1"/>
    <s v=""/>
    <s v="SERV EXTERGP PTO ROBALO"/>
  </r>
  <r>
    <s v="2100"/>
    <s v="500266"/>
    <x v="0"/>
    <s v="ORD"/>
    <s v="6030040014"/>
    <x v="55"/>
    <n v="-2.2200000000000002"/>
    <s v="CSERON"/>
    <s v="2019"/>
    <d v="2019-12-31T00:00:00"/>
    <s v=""/>
    <x v="1"/>
    <s v=""/>
    <s v="SERV EXTERGP PTO ROBALO"/>
  </r>
  <r>
    <s v="2100"/>
    <s v="500266"/>
    <x v="0"/>
    <s v="ORD"/>
    <s v="6030040014"/>
    <x v="55"/>
    <n v="-2.2200000000000002"/>
    <s v="CSERON"/>
    <s v="2019"/>
    <d v="2019-12-31T00:00:00"/>
    <s v=""/>
    <x v="1"/>
    <s v=""/>
    <s v="SERV EXTERGP PTO ROBALO"/>
  </r>
  <r>
    <s v="2100"/>
    <s v="500266"/>
    <x v="0"/>
    <s v="ORD"/>
    <s v="6030040014"/>
    <x v="55"/>
    <n v="-2.2200000000000002"/>
    <s v="CSERON"/>
    <s v="2019"/>
    <d v="2019-12-31T00:00:00"/>
    <s v=""/>
    <x v="1"/>
    <s v=""/>
    <s v="SERV EXTERGP PTO ROBALO"/>
  </r>
  <r>
    <s v="2100"/>
    <s v="500266"/>
    <x v="0"/>
    <s v="ORD"/>
    <s v="6030040014"/>
    <x v="55"/>
    <n v="-2.2200000000000002"/>
    <s v="CSERON"/>
    <s v="2019"/>
    <d v="2019-12-31T00:00:00"/>
    <s v=""/>
    <x v="1"/>
    <s v=""/>
    <s v="SERV EXTERGP PTO ROBALO"/>
  </r>
  <r>
    <s v="2100"/>
    <s v="500266"/>
    <x v="0"/>
    <s v="ORD"/>
    <s v="6020030009"/>
    <x v="54"/>
    <n v="-2.61"/>
    <s v="CSERON"/>
    <s v="2019"/>
    <d v="2019-12-31T00:00:00"/>
    <s v=""/>
    <x v="1"/>
    <s v=""/>
    <s v="CIF       GP PTO ROBALO"/>
  </r>
  <r>
    <s v="2100"/>
    <s v="500266"/>
    <x v="0"/>
    <s v="ORD"/>
    <s v="6020030009"/>
    <x v="54"/>
    <n v="-2.61"/>
    <s v="CSERON"/>
    <s v="2019"/>
    <d v="2019-12-31T00:00:00"/>
    <s v=""/>
    <x v="1"/>
    <s v=""/>
    <s v="CIF       GP PTO ROBALO"/>
  </r>
  <r>
    <s v="2100"/>
    <s v="500266"/>
    <x v="0"/>
    <s v="ORD"/>
    <s v="6020030009"/>
    <x v="54"/>
    <n v="-2.61"/>
    <s v="CSERON"/>
    <s v="2019"/>
    <d v="2019-12-31T00:00:00"/>
    <s v=""/>
    <x v="1"/>
    <s v=""/>
    <s v="CIF       GP PTO ROBALO"/>
  </r>
  <r>
    <s v="2100"/>
    <s v="500266"/>
    <x v="0"/>
    <s v="ORD"/>
    <s v="6020030009"/>
    <x v="54"/>
    <n v="-2.61"/>
    <s v="CSERON"/>
    <s v="2019"/>
    <d v="2019-12-31T00:00:00"/>
    <s v=""/>
    <x v="1"/>
    <s v=""/>
    <s v="CIF       GP PTO ROBALO"/>
  </r>
  <r>
    <s v="2100"/>
    <s v="500266"/>
    <x v="0"/>
    <s v="ORD"/>
    <s v="6030060005"/>
    <x v="53"/>
    <n v="-3.37"/>
    <s v="CSERON"/>
    <s v="2019"/>
    <d v="2019-12-31T00:00:00"/>
    <s v=""/>
    <x v="1"/>
    <s v=""/>
    <s v="MANTENCIONGP PTO ROBALO"/>
  </r>
  <r>
    <s v="2100"/>
    <s v="500266"/>
    <x v="0"/>
    <s v="ORD"/>
    <s v="6030060005"/>
    <x v="53"/>
    <n v="-3.37"/>
    <s v="CSERON"/>
    <s v="2019"/>
    <d v="2019-12-31T00:00:00"/>
    <s v=""/>
    <x v="1"/>
    <s v=""/>
    <s v="MANTENCIONGP PTO ROBALO"/>
  </r>
  <r>
    <s v="2100"/>
    <s v="500266"/>
    <x v="0"/>
    <s v="ORD"/>
    <s v="6030060005"/>
    <x v="53"/>
    <n v="-3.37"/>
    <s v="CSERON"/>
    <s v="2019"/>
    <d v="2019-12-31T00:00:00"/>
    <s v=""/>
    <x v="1"/>
    <s v=""/>
    <s v="MANTENCIONGP PTO ROBALO"/>
  </r>
  <r>
    <s v="2100"/>
    <s v="500266"/>
    <x v="0"/>
    <s v="ORD"/>
    <s v="6030060005"/>
    <x v="53"/>
    <n v="-3.37"/>
    <s v="CSERON"/>
    <s v="2019"/>
    <d v="2019-12-31T00:00:00"/>
    <s v=""/>
    <x v="1"/>
    <s v=""/>
    <s v="MANTENCIONGP PTO ROBALO"/>
  </r>
  <r>
    <s v="2100"/>
    <s v="500266"/>
    <x v="0"/>
    <s v="ORD"/>
    <s v="6030040019"/>
    <x v="52"/>
    <n v="-3.57"/>
    <s v="CSERON"/>
    <s v="2019"/>
    <d v="2019-12-31T00:00:00"/>
    <s v=""/>
    <x v="1"/>
    <s v=""/>
    <s v="SERV EXTERGP PTO ROBALO"/>
  </r>
  <r>
    <s v="2100"/>
    <s v="500266"/>
    <x v="0"/>
    <s v="ORD"/>
    <s v="6030040019"/>
    <x v="52"/>
    <n v="-3.57"/>
    <s v="CSERON"/>
    <s v="2019"/>
    <d v="2019-12-31T00:00:00"/>
    <s v=""/>
    <x v="1"/>
    <s v=""/>
    <s v="SERV EXTERGP PTO ROBALO"/>
  </r>
  <r>
    <s v="2100"/>
    <s v="500266"/>
    <x v="0"/>
    <s v="ORD"/>
    <s v="6030040019"/>
    <x v="52"/>
    <n v="-3.57"/>
    <s v="CSERON"/>
    <s v="2019"/>
    <d v="2019-12-31T00:00:00"/>
    <s v=""/>
    <x v="1"/>
    <s v=""/>
    <s v="SERV EXTERGP PTO ROBALO"/>
  </r>
  <r>
    <s v="2100"/>
    <s v="500266"/>
    <x v="0"/>
    <s v="ORD"/>
    <s v="6030040019"/>
    <x v="52"/>
    <n v="-3.57"/>
    <s v="CSERON"/>
    <s v="2019"/>
    <d v="2019-12-31T00:00:00"/>
    <s v=""/>
    <x v="1"/>
    <s v=""/>
    <s v="SERV EXTERGP PTO ROBALO"/>
  </r>
  <r>
    <s v="2100"/>
    <s v="500266"/>
    <x v="0"/>
    <s v="ORD"/>
    <s v="6010010004"/>
    <x v="51"/>
    <n v="-3.71"/>
    <s v="CSERON"/>
    <s v="2019"/>
    <d v="2019-12-31T00:00:00"/>
    <s v=""/>
    <x v="1"/>
    <s v=""/>
    <s v="MANO OBRA GP PTO ROBALO"/>
  </r>
  <r>
    <s v="2100"/>
    <s v="500266"/>
    <x v="0"/>
    <s v="ORD"/>
    <s v="6010010004"/>
    <x v="51"/>
    <n v="-3.71"/>
    <s v="CSERON"/>
    <s v="2019"/>
    <d v="2019-12-31T00:00:00"/>
    <s v=""/>
    <x v="1"/>
    <s v=""/>
    <s v="MANO OBRA GP PTO ROBALO"/>
  </r>
  <r>
    <s v="2100"/>
    <s v="500266"/>
    <x v="0"/>
    <s v="ORD"/>
    <s v="6030040008"/>
    <x v="11"/>
    <n v="-4.54"/>
    <s v="CSERON"/>
    <s v="2019"/>
    <d v="2019-12-31T00:00:00"/>
    <s v=""/>
    <x v="1"/>
    <s v=""/>
    <s v="SERV EXTERGP PTO ROBALO"/>
  </r>
  <r>
    <s v="2100"/>
    <s v="500266"/>
    <x v="0"/>
    <s v="ORD"/>
    <s v="6030040008"/>
    <x v="11"/>
    <n v="-4.54"/>
    <s v="CSERON"/>
    <s v="2019"/>
    <d v="2019-12-31T00:00:00"/>
    <s v=""/>
    <x v="1"/>
    <s v=""/>
    <s v="SERV EXTERGP PTO ROBALO"/>
  </r>
  <r>
    <s v="2100"/>
    <s v="500266"/>
    <x v="0"/>
    <s v="ORD"/>
    <s v="6030040008"/>
    <x v="11"/>
    <n v="-4.54"/>
    <s v="CSERON"/>
    <s v="2019"/>
    <d v="2019-12-31T00:00:00"/>
    <s v=""/>
    <x v="1"/>
    <s v=""/>
    <s v="SERV EXTERGP PTO ROBALO"/>
  </r>
  <r>
    <s v="2100"/>
    <s v="500266"/>
    <x v="0"/>
    <s v="ORD"/>
    <s v="6030040008"/>
    <x v="11"/>
    <n v="-4.54"/>
    <s v="CSERON"/>
    <s v="2019"/>
    <d v="2019-12-31T00:00:00"/>
    <s v=""/>
    <x v="1"/>
    <s v=""/>
    <s v="SERV EXTERGP PTO ROBALO"/>
  </r>
  <r>
    <s v="2100"/>
    <s v="500266"/>
    <x v="0"/>
    <s v="ORD"/>
    <s v="6030080001"/>
    <x v="50"/>
    <n v="-4.63"/>
    <s v="CSERON"/>
    <s v="2019"/>
    <d v="2019-12-31T00:00:00"/>
    <s v=""/>
    <x v="1"/>
    <s v=""/>
    <s v="CIF       GP PTO ROBALO"/>
  </r>
  <r>
    <s v="2100"/>
    <s v="500266"/>
    <x v="0"/>
    <s v="ORD"/>
    <s v="6030080001"/>
    <x v="50"/>
    <n v="-4.63"/>
    <s v="CSERON"/>
    <s v="2019"/>
    <d v="2019-12-31T00:00:00"/>
    <s v=""/>
    <x v="1"/>
    <s v=""/>
    <s v="CIF       GP PTO ROBALO"/>
  </r>
  <r>
    <s v="2100"/>
    <s v="500266"/>
    <x v="0"/>
    <s v="ORD"/>
    <s v="6030080001"/>
    <x v="50"/>
    <n v="-4.63"/>
    <s v="CSERON"/>
    <s v="2019"/>
    <d v="2019-12-31T00:00:00"/>
    <s v=""/>
    <x v="1"/>
    <s v=""/>
    <s v="CIF       GP PTO ROBALO"/>
  </r>
  <r>
    <s v="2100"/>
    <s v="500266"/>
    <x v="0"/>
    <s v="ORD"/>
    <s v="6030080001"/>
    <x v="50"/>
    <n v="-4.63"/>
    <s v="CSERON"/>
    <s v="2019"/>
    <d v="2019-12-31T00:00:00"/>
    <s v=""/>
    <x v="1"/>
    <s v=""/>
    <s v="CIF       GP PTO ROBALO"/>
  </r>
  <r>
    <s v="2100"/>
    <s v="500266"/>
    <x v="0"/>
    <s v="ORD"/>
    <s v="6030060006"/>
    <x v="49"/>
    <n v="-5.31"/>
    <s v="CSERON"/>
    <s v="2019"/>
    <d v="2019-12-31T00:00:00"/>
    <s v=""/>
    <x v="1"/>
    <s v=""/>
    <s v="MANTENCIONGP PTO ROBALO"/>
  </r>
  <r>
    <s v="2100"/>
    <s v="500266"/>
    <x v="0"/>
    <s v="ORD"/>
    <s v="6030060006"/>
    <x v="49"/>
    <n v="-5.31"/>
    <s v="CSERON"/>
    <s v="2019"/>
    <d v="2019-12-31T00:00:00"/>
    <s v=""/>
    <x v="1"/>
    <s v=""/>
    <s v="MANTENCIONGP PTO ROBALO"/>
  </r>
  <r>
    <s v="2100"/>
    <s v="500266"/>
    <x v="0"/>
    <s v="ORD"/>
    <s v="6030060006"/>
    <x v="49"/>
    <n v="-5.31"/>
    <s v="CSERON"/>
    <s v="2019"/>
    <d v="2019-12-31T00:00:00"/>
    <s v=""/>
    <x v="1"/>
    <s v=""/>
    <s v="MANTENCIONGP PTO ROBALO"/>
  </r>
  <r>
    <s v="2100"/>
    <s v="500266"/>
    <x v="0"/>
    <s v="ORD"/>
    <s v="6030060006"/>
    <x v="49"/>
    <n v="-5.31"/>
    <s v="CSERON"/>
    <s v="2019"/>
    <d v="2019-12-31T00:00:00"/>
    <s v=""/>
    <x v="1"/>
    <s v=""/>
    <s v="MANTENCIONGP PTO ROBALO"/>
  </r>
  <r>
    <s v="2100"/>
    <s v="500266"/>
    <x v="0"/>
    <s v="ORD"/>
    <s v="6010040003"/>
    <x v="48"/>
    <n v="-5.85"/>
    <s v="CSERON"/>
    <s v="2019"/>
    <d v="2019-12-31T00:00:00"/>
    <s v=""/>
    <x v="1"/>
    <s v=""/>
    <s v="MANO OBRA GP PTO ROBALO"/>
  </r>
  <r>
    <s v="2100"/>
    <s v="500266"/>
    <x v="0"/>
    <s v="ORD"/>
    <s v="6010040003"/>
    <x v="48"/>
    <n v="-5.85"/>
    <s v="CSERON"/>
    <s v="2019"/>
    <d v="2019-12-31T00:00:00"/>
    <s v=""/>
    <x v="1"/>
    <s v=""/>
    <s v="MANO OBRA GP PTO ROBALO"/>
  </r>
  <r>
    <s v="2100"/>
    <s v="500266"/>
    <x v="0"/>
    <s v="ORD"/>
    <s v="6020030004"/>
    <x v="47"/>
    <n v="-6.96"/>
    <s v="CSERON"/>
    <s v="2019"/>
    <d v="2019-12-31T00:00:00"/>
    <s v=""/>
    <x v="1"/>
    <s v=""/>
    <s v="CIF       GP PTO ROBALO"/>
  </r>
  <r>
    <s v="2100"/>
    <s v="500266"/>
    <x v="0"/>
    <s v="ORD"/>
    <s v="6020030004"/>
    <x v="47"/>
    <n v="-6.96"/>
    <s v="CSERON"/>
    <s v="2019"/>
    <d v="2019-12-31T00:00:00"/>
    <s v=""/>
    <x v="1"/>
    <s v=""/>
    <s v="CIF       GP PTO ROBALO"/>
  </r>
  <r>
    <s v="2100"/>
    <s v="500266"/>
    <x v="0"/>
    <s v="ORD"/>
    <s v="6020030004"/>
    <x v="47"/>
    <n v="-6.96"/>
    <s v="CSERON"/>
    <s v="2019"/>
    <d v="2019-12-31T00:00:00"/>
    <s v=""/>
    <x v="1"/>
    <s v=""/>
    <s v="CIF       GP PTO ROBALO"/>
  </r>
  <r>
    <s v="2100"/>
    <s v="500266"/>
    <x v="0"/>
    <s v="ORD"/>
    <s v="6020030004"/>
    <x v="47"/>
    <n v="-6.96"/>
    <s v="CSERON"/>
    <s v="2019"/>
    <d v="2019-12-31T00:00:00"/>
    <s v=""/>
    <x v="1"/>
    <s v=""/>
    <s v="CIF       GP PTO ROBALO"/>
  </r>
  <r>
    <s v="2100"/>
    <s v="500266"/>
    <x v="0"/>
    <s v="ORD"/>
    <s v="6010010007"/>
    <x v="46"/>
    <n v="-7.34"/>
    <s v="CSERON"/>
    <s v="2019"/>
    <d v="2019-12-31T00:00:00"/>
    <s v=""/>
    <x v="1"/>
    <s v=""/>
    <s v="MANO OBRA GP PTO ROBALO"/>
  </r>
  <r>
    <s v="2100"/>
    <s v="500266"/>
    <x v="0"/>
    <s v="ORD"/>
    <s v="6010010007"/>
    <x v="46"/>
    <n v="-7.34"/>
    <s v="CSERON"/>
    <s v="2019"/>
    <d v="2019-12-31T00:00:00"/>
    <s v=""/>
    <x v="1"/>
    <s v=""/>
    <s v="MANO OBRA GP PTO ROBALO"/>
  </r>
  <r>
    <s v="2100"/>
    <s v="500266"/>
    <x v="0"/>
    <s v="ORD"/>
    <s v="6010010011"/>
    <x v="45"/>
    <n v="-7.39"/>
    <s v="CSERON"/>
    <s v="2019"/>
    <d v="2019-12-31T00:00:00"/>
    <s v=""/>
    <x v="1"/>
    <s v=""/>
    <s v="MANO OBRA GP PTO ROBALO"/>
  </r>
  <r>
    <s v="2100"/>
    <s v="500266"/>
    <x v="0"/>
    <s v="ORD"/>
    <s v="6010010011"/>
    <x v="45"/>
    <n v="-7.39"/>
    <s v="CSERON"/>
    <s v="2019"/>
    <d v="2019-12-31T00:00:00"/>
    <s v=""/>
    <x v="1"/>
    <s v=""/>
    <s v="MANO OBRA GP PTO ROBALO"/>
  </r>
  <r>
    <s v="2100"/>
    <s v="500266"/>
    <x v="0"/>
    <s v="ORD"/>
    <s v="6050010006"/>
    <x v="44"/>
    <n v="-7.54"/>
    <s v="CSERON"/>
    <s v="2019"/>
    <d v="2019-12-31T00:00:00"/>
    <s v=""/>
    <x v="1"/>
    <s v=""/>
    <s v="CIF       GP PTO ROBALO"/>
  </r>
  <r>
    <s v="2100"/>
    <s v="500266"/>
    <x v="0"/>
    <s v="ORD"/>
    <s v="6050010006"/>
    <x v="44"/>
    <n v="-7.54"/>
    <s v="CSERON"/>
    <s v="2019"/>
    <d v="2019-12-31T00:00:00"/>
    <s v=""/>
    <x v="1"/>
    <s v=""/>
    <s v="CIF       GP PTO ROBALO"/>
  </r>
  <r>
    <s v="2100"/>
    <s v="500266"/>
    <x v="0"/>
    <s v="ORD"/>
    <s v="6050010006"/>
    <x v="44"/>
    <n v="-7.54"/>
    <s v="CSERON"/>
    <s v="2019"/>
    <d v="2019-12-31T00:00:00"/>
    <s v=""/>
    <x v="1"/>
    <s v=""/>
    <s v="CIF       GP PTO ROBALO"/>
  </r>
  <r>
    <s v="2100"/>
    <s v="500266"/>
    <x v="0"/>
    <s v="ORD"/>
    <s v="6050010006"/>
    <x v="44"/>
    <n v="-7.54"/>
    <s v="CSERON"/>
    <s v="2019"/>
    <d v="2019-12-31T00:00:00"/>
    <s v=""/>
    <x v="1"/>
    <s v=""/>
    <s v="CIF       GP PTO ROBALO"/>
  </r>
  <r>
    <s v="2100"/>
    <s v="500266"/>
    <x v="0"/>
    <s v="ORD"/>
    <s v="6010010002"/>
    <x v="43"/>
    <n v="-7.6"/>
    <s v="CSERON"/>
    <s v="2019"/>
    <d v="2019-12-31T00:00:00"/>
    <s v=""/>
    <x v="1"/>
    <s v=""/>
    <s v="MANO OBRA GP PTO ROBALO"/>
  </r>
  <r>
    <s v="2100"/>
    <s v="500266"/>
    <x v="0"/>
    <s v="ORD"/>
    <s v="6010010002"/>
    <x v="43"/>
    <n v="-7.6"/>
    <s v="CSERON"/>
    <s v="2019"/>
    <d v="2019-12-31T00:00:00"/>
    <s v=""/>
    <x v="1"/>
    <s v=""/>
    <s v="MANO OBRA GP PTO ROBALO"/>
  </r>
  <r>
    <s v="2100"/>
    <s v="500266"/>
    <x v="0"/>
    <s v="ORD"/>
    <s v="6030070002"/>
    <x v="42"/>
    <n v="-8"/>
    <s v="CSERON"/>
    <s v="2019"/>
    <d v="2019-12-31T00:00:00"/>
    <s v=""/>
    <x v="1"/>
    <s v=""/>
    <s v="SERV EXTERGP PTO ROBALO"/>
  </r>
  <r>
    <s v="2100"/>
    <s v="500266"/>
    <x v="0"/>
    <s v="ORD"/>
    <s v="6030070002"/>
    <x v="42"/>
    <n v="-8"/>
    <s v="CSERON"/>
    <s v="2019"/>
    <d v="2019-12-31T00:00:00"/>
    <s v=""/>
    <x v="1"/>
    <s v=""/>
    <s v="SERV EXTERGP PTO ROBALO"/>
  </r>
  <r>
    <s v="2100"/>
    <s v="500266"/>
    <x v="0"/>
    <s v="ORD"/>
    <s v="6030070002"/>
    <x v="42"/>
    <n v="-8"/>
    <s v="CSERON"/>
    <s v="2019"/>
    <d v="2019-12-31T00:00:00"/>
    <s v=""/>
    <x v="1"/>
    <s v=""/>
    <s v="SERV EXTERGP PTO ROBALO"/>
  </r>
  <r>
    <s v="2100"/>
    <s v="500266"/>
    <x v="0"/>
    <s v="ORD"/>
    <s v="6030070002"/>
    <x v="42"/>
    <n v="-8"/>
    <s v="CSERON"/>
    <s v="2019"/>
    <d v="2019-12-31T00:00:00"/>
    <s v=""/>
    <x v="1"/>
    <s v=""/>
    <s v="SERV EXTERGP PTO ROBALO"/>
  </r>
  <r>
    <s v="2100"/>
    <s v="500266"/>
    <x v="0"/>
    <s v="ORD"/>
    <s v="6030070002"/>
    <x v="42"/>
    <n v="-8"/>
    <s v="CSERON"/>
    <s v="2019"/>
    <d v="2019-12-31T00:00:00"/>
    <s v=""/>
    <x v="1"/>
    <s v=""/>
    <s v="SERV EXTERGP PTO ROBALO"/>
  </r>
  <r>
    <s v="2100"/>
    <s v="500266"/>
    <x v="0"/>
    <s v="ORD"/>
    <s v="6030040107"/>
    <x v="5"/>
    <n v="-10.56"/>
    <s v="JOBDTO"/>
    <s v="2019"/>
    <d v="2019-11-06T00:00:00"/>
    <s v=""/>
    <x v="3"/>
    <s v="INF.1028 MANTENCION DE REDES OCT 19"/>
    <s v=""/>
  </r>
  <r>
    <s v="2100"/>
    <s v="500266"/>
    <x v="0"/>
    <s v="ORD"/>
    <s v="6010020001"/>
    <x v="41"/>
    <n v="-10.76"/>
    <s v="CSERON"/>
    <s v="2019"/>
    <d v="2019-12-31T00:00:00"/>
    <s v=""/>
    <x v="1"/>
    <s v=""/>
    <s v="MANO OBRA GP PTO ROBALO"/>
  </r>
  <r>
    <s v="2100"/>
    <s v="500266"/>
    <x v="0"/>
    <s v="ORD"/>
    <s v="6010020001"/>
    <x v="41"/>
    <n v="-10.76"/>
    <s v="CSERON"/>
    <s v="2019"/>
    <d v="2019-12-31T00:00:00"/>
    <s v=""/>
    <x v="1"/>
    <s v=""/>
    <s v="MANO OBRA GP PTO ROBALO"/>
  </r>
  <r>
    <s v="2100"/>
    <s v="500266"/>
    <x v="0"/>
    <s v="ORD"/>
    <s v="6010020001"/>
    <x v="41"/>
    <n v="-10.76"/>
    <s v="CSERON"/>
    <s v="2019"/>
    <d v="2019-12-31T00:00:00"/>
    <s v=""/>
    <x v="1"/>
    <s v=""/>
    <s v="MANO OBRA GP PTO ROBALO"/>
  </r>
  <r>
    <s v="2100"/>
    <s v="500266"/>
    <x v="0"/>
    <s v="ORD"/>
    <s v="6010020002"/>
    <x v="40"/>
    <n v="-11.46"/>
    <s v="CSERON"/>
    <s v="2019"/>
    <d v="2019-12-31T00:00:00"/>
    <s v=""/>
    <x v="1"/>
    <s v=""/>
    <s v="MANO OBRA GP PTO ROBALO"/>
  </r>
  <r>
    <s v="2100"/>
    <s v="500266"/>
    <x v="0"/>
    <s v="ORD"/>
    <s v="6010020002"/>
    <x v="40"/>
    <n v="-11.46"/>
    <s v="CSERON"/>
    <s v="2019"/>
    <d v="2019-12-31T00:00:00"/>
    <s v=""/>
    <x v="1"/>
    <s v=""/>
    <s v="MANO OBRA GP PTO ROBALO"/>
  </r>
  <r>
    <s v="2100"/>
    <s v="500266"/>
    <x v="0"/>
    <s v="ORD"/>
    <s v="6010020002"/>
    <x v="40"/>
    <n v="-11.46"/>
    <s v="CSERON"/>
    <s v="2019"/>
    <d v="2019-12-31T00:00:00"/>
    <s v=""/>
    <x v="1"/>
    <s v=""/>
    <s v="MANO OBRA GP PTO ROBALO"/>
  </r>
  <r>
    <s v="2100"/>
    <s v="500266"/>
    <x v="0"/>
    <s v="ORD"/>
    <s v="6010030004"/>
    <x v="39"/>
    <n v="-11.58"/>
    <s v="CSERON"/>
    <s v="2019"/>
    <d v="2019-12-31T00:00:00"/>
    <s v=""/>
    <x v="1"/>
    <s v=""/>
    <s v="MANO OBRA GP PTO ROBALO"/>
  </r>
  <r>
    <s v="2100"/>
    <s v="500266"/>
    <x v="0"/>
    <s v="ORD"/>
    <s v="6010030004"/>
    <x v="39"/>
    <n v="-11.58"/>
    <s v="CSERON"/>
    <s v="2019"/>
    <d v="2019-12-31T00:00:00"/>
    <s v=""/>
    <x v="1"/>
    <s v=""/>
    <s v="MANO OBRA GP PTO ROBALO"/>
  </r>
  <r>
    <s v="2100"/>
    <s v="500266"/>
    <x v="0"/>
    <s v="ORD"/>
    <s v="6060040002"/>
    <x v="38"/>
    <n v="-13.92"/>
    <s v="CSERON"/>
    <s v="2019"/>
    <d v="2019-12-31T00:00:00"/>
    <s v=""/>
    <x v="1"/>
    <s v=""/>
    <s v="CIF       GP PTO ROBALO"/>
  </r>
  <r>
    <s v="2100"/>
    <s v="500266"/>
    <x v="0"/>
    <s v="ORD"/>
    <s v="6060040002"/>
    <x v="38"/>
    <n v="-13.92"/>
    <s v="CSERON"/>
    <s v="2019"/>
    <d v="2019-12-31T00:00:00"/>
    <s v=""/>
    <x v="1"/>
    <s v=""/>
    <s v="CIF       GP PTO ROBALO"/>
  </r>
  <r>
    <s v="2100"/>
    <s v="500266"/>
    <x v="0"/>
    <s v="ORD"/>
    <s v="6060040002"/>
    <x v="38"/>
    <n v="-13.92"/>
    <s v="CSERON"/>
    <s v="2019"/>
    <d v="2019-12-31T00:00:00"/>
    <s v=""/>
    <x v="1"/>
    <s v=""/>
    <s v="CIF       GP PTO ROBALO"/>
  </r>
  <r>
    <s v="2100"/>
    <s v="500266"/>
    <x v="0"/>
    <s v="ORD"/>
    <s v="6060040002"/>
    <x v="38"/>
    <n v="-13.92"/>
    <s v="CSERON"/>
    <s v="2019"/>
    <d v="2019-12-31T00:00:00"/>
    <s v=""/>
    <x v="1"/>
    <s v=""/>
    <s v="CIF       GP PTO ROBALO"/>
  </r>
  <r>
    <s v="2100"/>
    <s v="500266"/>
    <x v="0"/>
    <s v="ORD"/>
    <s v="6260000003"/>
    <x v="37"/>
    <n v="-14.62"/>
    <s v="CSERON"/>
    <s v="2019"/>
    <d v="2019-12-31T00:00:00"/>
    <s v=""/>
    <x v="1"/>
    <s v=""/>
    <s v="CIF       GP PTO ROBALO"/>
  </r>
  <r>
    <s v="2100"/>
    <s v="500266"/>
    <x v="0"/>
    <s v="ORD"/>
    <s v="6260000003"/>
    <x v="37"/>
    <n v="-14.62"/>
    <s v="CSERON"/>
    <s v="2019"/>
    <d v="2019-12-31T00:00:00"/>
    <s v=""/>
    <x v="1"/>
    <s v=""/>
    <s v="CIF       GP PTO ROBALO"/>
  </r>
  <r>
    <s v="2100"/>
    <s v="500266"/>
    <x v="0"/>
    <s v="ORD"/>
    <s v="6260000003"/>
    <x v="37"/>
    <n v="-14.62"/>
    <s v="CSERON"/>
    <s v="2019"/>
    <d v="2019-12-31T00:00:00"/>
    <s v=""/>
    <x v="1"/>
    <s v=""/>
    <s v="CIF       GP PTO ROBALO"/>
  </r>
  <r>
    <s v="2100"/>
    <s v="500266"/>
    <x v="0"/>
    <s v="ORD"/>
    <s v="6260000003"/>
    <x v="37"/>
    <n v="-14.62"/>
    <s v="CSERON"/>
    <s v="2019"/>
    <d v="2019-12-31T00:00:00"/>
    <s v=""/>
    <x v="1"/>
    <s v=""/>
    <s v="CIF       GP PTO ROBALO"/>
  </r>
  <r>
    <s v="2100"/>
    <s v="500266"/>
    <x v="0"/>
    <s v="ORD"/>
    <s v="6030040020"/>
    <x v="36"/>
    <n v="-15.54"/>
    <s v="CSERON"/>
    <s v="2019"/>
    <d v="2019-12-31T00:00:00"/>
    <s v=""/>
    <x v="1"/>
    <s v=""/>
    <s v="SERV EXTERGP PTO ROBALO"/>
  </r>
  <r>
    <s v="2100"/>
    <s v="500266"/>
    <x v="0"/>
    <s v="ORD"/>
    <s v="6030040020"/>
    <x v="36"/>
    <n v="-15.54"/>
    <s v="CSERON"/>
    <s v="2019"/>
    <d v="2019-12-31T00:00:00"/>
    <s v=""/>
    <x v="1"/>
    <s v=""/>
    <s v="SERV EXTERGP PTO ROBALO"/>
  </r>
  <r>
    <s v="2100"/>
    <s v="500266"/>
    <x v="0"/>
    <s v="ORD"/>
    <s v="6030040020"/>
    <x v="36"/>
    <n v="-15.54"/>
    <s v="CSERON"/>
    <s v="2019"/>
    <d v="2019-12-31T00:00:00"/>
    <s v=""/>
    <x v="1"/>
    <s v=""/>
    <s v="SERV EXTERGP PTO ROBALO"/>
  </r>
  <r>
    <s v="2100"/>
    <s v="500266"/>
    <x v="0"/>
    <s v="ORD"/>
    <s v="6030040020"/>
    <x v="36"/>
    <n v="-15.54"/>
    <s v="CSERON"/>
    <s v="2019"/>
    <d v="2019-12-31T00:00:00"/>
    <s v=""/>
    <x v="1"/>
    <s v=""/>
    <s v="SERV EXTERGP PTO ROBALO"/>
  </r>
  <r>
    <s v="2100"/>
    <s v="500266"/>
    <x v="0"/>
    <s v="ORD"/>
    <s v="6030050004"/>
    <x v="35"/>
    <n v="-16.8"/>
    <s v="CSERON"/>
    <s v="2019"/>
    <d v="2019-12-31T00:00:00"/>
    <s v=""/>
    <x v="1"/>
    <s v=""/>
    <s v="SERV EXTERGP PTO ROBALO"/>
  </r>
  <r>
    <s v="2100"/>
    <s v="500266"/>
    <x v="0"/>
    <s v="ORD"/>
    <s v="6030050004"/>
    <x v="35"/>
    <n v="-16.8"/>
    <s v="CSERON"/>
    <s v="2019"/>
    <d v="2019-12-31T00:00:00"/>
    <s v=""/>
    <x v="1"/>
    <s v=""/>
    <s v="SERV EXTERGP PTO ROBALO"/>
  </r>
  <r>
    <s v="2100"/>
    <s v="500266"/>
    <x v="0"/>
    <s v="ORD"/>
    <s v="6030050004"/>
    <x v="35"/>
    <n v="-16.8"/>
    <s v="CSERON"/>
    <s v="2019"/>
    <d v="2019-12-31T00:00:00"/>
    <s v=""/>
    <x v="1"/>
    <s v=""/>
    <s v="SERV EXTERGP PTO ROBALO"/>
  </r>
  <r>
    <s v="2100"/>
    <s v="500266"/>
    <x v="0"/>
    <s v="ORD"/>
    <s v="6030050004"/>
    <x v="35"/>
    <n v="-16.8"/>
    <s v="CSERON"/>
    <s v="2019"/>
    <d v="2019-12-31T00:00:00"/>
    <s v=""/>
    <x v="1"/>
    <s v=""/>
    <s v="SERV EXTERGP PTO ROBALO"/>
  </r>
  <r>
    <s v="2100"/>
    <s v="500266"/>
    <x v="0"/>
    <s v="ORD"/>
    <s v="6010010009"/>
    <x v="34"/>
    <n v="-17.16"/>
    <s v="CSERON"/>
    <s v="2019"/>
    <d v="2019-12-31T00:00:00"/>
    <s v=""/>
    <x v="1"/>
    <s v=""/>
    <s v="MANO OBRA GP PTO ROBALO"/>
  </r>
  <r>
    <s v="2100"/>
    <s v="500266"/>
    <x v="0"/>
    <s v="ORD"/>
    <s v="6010010009"/>
    <x v="34"/>
    <n v="-17.16"/>
    <s v="CSERON"/>
    <s v="2019"/>
    <d v="2019-12-31T00:00:00"/>
    <s v=""/>
    <x v="1"/>
    <s v=""/>
    <s v="MANO OBRA GP PTO ROBALO"/>
  </r>
  <r>
    <s v="2100"/>
    <s v="500266"/>
    <x v="0"/>
    <s v="ORD"/>
    <s v="6010010008"/>
    <x v="33"/>
    <n v="-17.73"/>
    <s v="CSERON"/>
    <s v="2019"/>
    <d v="2019-12-31T00:00:00"/>
    <s v=""/>
    <x v="1"/>
    <s v=""/>
    <s v="MANO OBRA GP PTO ROBALO"/>
  </r>
  <r>
    <s v="2100"/>
    <s v="500266"/>
    <x v="0"/>
    <s v="ORD"/>
    <s v="6010010008"/>
    <x v="33"/>
    <n v="-17.73"/>
    <s v="CSERON"/>
    <s v="2019"/>
    <d v="2019-12-31T00:00:00"/>
    <s v=""/>
    <x v="1"/>
    <s v=""/>
    <s v="MANO OBRA GP PTO ROBALO"/>
  </r>
  <r>
    <s v="2100"/>
    <s v="500266"/>
    <x v="0"/>
    <s v="ORD"/>
    <s v="6130010001"/>
    <x v="32"/>
    <n v="-21.1"/>
    <s v="CSERON"/>
    <s v="2019"/>
    <d v="2019-12-31T00:00:00"/>
    <s v=""/>
    <x v="1"/>
    <s v=""/>
    <s v="DEP       GP PTO ROBALO"/>
  </r>
  <r>
    <s v="2100"/>
    <s v="500266"/>
    <x v="0"/>
    <s v="ORD"/>
    <s v="6030070102"/>
    <x v="31"/>
    <n v="-24.29"/>
    <s v="CSERON"/>
    <s v="2019"/>
    <d v="2019-12-31T00:00:00"/>
    <s v=""/>
    <x v="1"/>
    <s v=""/>
    <s v="SERV EXTERGP PTO ROBALO"/>
  </r>
  <r>
    <s v="2100"/>
    <s v="500266"/>
    <x v="0"/>
    <s v="ORD"/>
    <s v="6030070102"/>
    <x v="31"/>
    <n v="-24.29"/>
    <s v="CSERON"/>
    <s v="2019"/>
    <d v="2019-12-31T00:00:00"/>
    <s v=""/>
    <x v="1"/>
    <s v=""/>
    <s v="SERV EXTERGP PTO ROBALO"/>
  </r>
  <r>
    <s v="2100"/>
    <s v="500266"/>
    <x v="0"/>
    <s v="ORD"/>
    <s v="6030070102"/>
    <x v="31"/>
    <n v="-24.29"/>
    <s v="CSERON"/>
    <s v="2019"/>
    <d v="2019-12-31T00:00:00"/>
    <s v=""/>
    <x v="1"/>
    <s v=""/>
    <s v="SERV EXTERGP PTO ROBALO"/>
  </r>
  <r>
    <s v="2100"/>
    <s v="500266"/>
    <x v="0"/>
    <s v="ORD"/>
    <s v="6030070102"/>
    <x v="31"/>
    <n v="-24.29"/>
    <s v="CSERON"/>
    <s v="2019"/>
    <d v="2019-12-31T00:00:00"/>
    <s v=""/>
    <x v="1"/>
    <s v=""/>
    <s v="SERV EXTERGP PTO ROBALO"/>
  </r>
  <r>
    <s v="2100"/>
    <s v="500266"/>
    <x v="0"/>
    <s v="ORD"/>
    <s v="6030060101"/>
    <x v="4"/>
    <n v="-28.58"/>
    <s v="RROSALES"/>
    <s v="2020"/>
    <d v="2020-04-08T00:00:00"/>
    <s v=""/>
    <x v="13"/>
    <s v="INFORME 868 ANDU MARZO 2020"/>
    <s v="4500203934-33-20200331"/>
  </r>
  <r>
    <s v="2100"/>
    <s v="500266"/>
    <x v="0"/>
    <s v="ORD"/>
    <s v="6030040004"/>
    <x v="30"/>
    <n v="-30.33"/>
    <s v="CSERON"/>
    <s v="2019"/>
    <d v="2019-12-31T00:00:00"/>
    <s v=""/>
    <x v="1"/>
    <s v=""/>
    <s v="SERV EXTERGP PTO ROBALO"/>
  </r>
  <r>
    <s v="2100"/>
    <s v="500266"/>
    <x v="0"/>
    <s v="ORD"/>
    <s v="6030040004"/>
    <x v="30"/>
    <n v="-30.33"/>
    <s v="CSERON"/>
    <s v="2019"/>
    <d v="2019-12-31T00:00:00"/>
    <s v=""/>
    <x v="1"/>
    <s v=""/>
    <s v="SERV EXTERGP PTO ROBALO"/>
  </r>
  <r>
    <s v="2100"/>
    <s v="500266"/>
    <x v="0"/>
    <s v="ORD"/>
    <s v="6030040004"/>
    <x v="30"/>
    <n v="-30.33"/>
    <s v="CSERON"/>
    <s v="2019"/>
    <d v="2019-12-31T00:00:00"/>
    <s v=""/>
    <x v="1"/>
    <s v=""/>
    <s v="SERV EXTERGP PTO ROBALO"/>
  </r>
  <r>
    <s v="2100"/>
    <s v="500266"/>
    <x v="0"/>
    <s v="ORD"/>
    <s v="6030040004"/>
    <x v="30"/>
    <n v="-30.33"/>
    <s v="CSERON"/>
    <s v="2019"/>
    <d v="2019-12-31T00:00:00"/>
    <s v=""/>
    <x v="1"/>
    <s v=""/>
    <s v="SERV EXTERGP PTO ROBALO"/>
  </r>
  <r>
    <s v="2100"/>
    <s v="500266"/>
    <x v="0"/>
    <s v="ORD"/>
    <s v="6030070107"/>
    <x v="12"/>
    <n v="-30.95"/>
    <s v="JOBDTO"/>
    <s v="2020"/>
    <d v="2020-04-04T00:00:00"/>
    <s v=""/>
    <x v="14"/>
    <s v="INFORME BCZA. CAIQUEN MARZO 2020"/>
    <s v=""/>
  </r>
  <r>
    <s v="2100"/>
    <s v="500266"/>
    <x v="0"/>
    <s v="ORD"/>
    <s v="6030050006"/>
    <x v="29"/>
    <n v="-34.799999999999997"/>
    <s v="CSERON"/>
    <s v="2019"/>
    <d v="2019-12-31T00:00:00"/>
    <s v=""/>
    <x v="1"/>
    <s v=""/>
    <s v="SERV EXTERGP PTO ROBALO"/>
  </r>
  <r>
    <s v="2100"/>
    <s v="500266"/>
    <x v="0"/>
    <s v="ORD"/>
    <s v="6030050006"/>
    <x v="29"/>
    <n v="-34.799999999999997"/>
    <s v="CSERON"/>
    <s v="2019"/>
    <d v="2019-12-31T00:00:00"/>
    <s v=""/>
    <x v="1"/>
    <s v=""/>
    <s v="SERV EXTERGP PTO ROBALO"/>
  </r>
  <r>
    <s v="2100"/>
    <s v="500266"/>
    <x v="0"/>
    <s v="ORD"/>
    <s v="6030050006"/>
    <x v="29"/>
    <n v="-34.799999999999997"/>
    <s v="CSERON"/>
    <s v="2019"/>
    <d v="2019-12-31T00:00:00"/>
    <s v=""/>
    <x v="1"/>
    <s v=""/>
    <s v="SERV EXTERGP PTO ROBALO"/>
  </r>
  <r>
    <s v="2100"/>
    <s v="500266"/>
    <x v="0"/>
    <s v="ORD"/>
    <s v="6030050006"/>
    <x v="29"/>
    <n v="-34.799999999999997"/>
    <s v="CSERON"/>
    <s v="2019"/>
    <d v="2019-12-31T00:00:00"/>
    <s v=""/>
    <x v="1"/>
    <s v=""/>
    <s v="SERV EXTERGP PTO ROBALO"/>
  </r>
  <r>
    <s v="2100"/>
    <s v="500266"/>
    <x v="0"/>
    <s v="ORD"/>
    <s v="6030050002"/>
    <x v="28"/>
    <n v="-37.07"/>
    <s v="CSERON"/>
    <s v="2019"/>
    <d v="2019-12-31T00:00:00"/>
    <s v=""/>
    <x v="1"/>
    <s v=""/>
    <s v="SERV EXTERGP PTO ROBALO"/>
  </r>
  <r>
    <s v="2100"/>
    <s v="500266"/>
    <x v="0"/>
    <s v="ORD"/>
    <s v="6030050002"/>
    <x v="28"/>
    <n v="-37.07"/>
    <s v="CSERON"/>
    <s v="2019"/>
    <d v="2019-12-31T00:00:00"/>
    <s v=""/>
    <x v="1"/>
    <s v=""/>
    <s v="SERV EXTERGP PTO ROBALO"/>
  </r>
  <r>
    <s v="2100"/>
    <s v="500266"/>
    <x v="0"/>
    <s v="ORD"/>
    <s v="6030050002"/>
    <x v="28"/>
    <n v="-37.07"/>
    <s v="CSERON"/>
    <s v="2019"/>
    <d v="2019-12-31T00:00:00"/>
    <s v=""/>
    <x v="1"/>
    <s v=""/>
    <s v="SERV EXTERGP PTO ROBALO"/>
  </r>
  <r>
    <s v="2100"/>
    <s v="500266"/>
    <x v="0"/>
    <s v="ORD"/>
    <s v="6030050002"/>
    <x v="28"/>
    <n v="-37.07"/>
    <s v="CSERON"/>
    <s v="2019"/>
    <d v="2019-12-31T00:00:00"/>
    <s v=""/>
    <x v="1"/>
    <s v=""/>
    <s v="SERV EXTERGP PTO ROBALO"/>
  </r>
  <r>
    <s v="2100"/>
    <s v="500266"/>
    <x v="0"/>
    <s v="ORD"/>
    <s v="6030070101"/>
    <x v="27"/>
    <n v="-58.62"/>
    <s v="CSERON"/>
    <s v="2020"/>
    <d v="2020-01-31T00:00:00"/>
    <s v=""/>
    <x v="1"/>
    <s v=""/>
    <s v="SERV EXTERGP PTO ROBALO"/>
  </r>
  <r>
    <s v="2100"/>
    <s v="500266"/>
    <x v="0"/>
    <s v="ORD"/>
    <s v="6030050001"/>
    <x v="0"/>
    <n v="-72.13"/>
    <s v="MVARELA"/>
    <s v="2020"/>
    <d v="2020-05-31T00:00:00"/>
    <s v=""/>
    <x v="5"/>
    <s v="MANTENCION GRAL DE MODULOS"/>
    <s v=""/>
  </r>
  <r>
    <s v="2100"/>
    <s v="500266"/>
    <x v="0"/>
    <s v="ORD"/>
    <s v="6030050001"/>
    <x v="0"/>
    <n v="-72.22"/>
    <s v="JOBDTO"/>
    <s v="2020"/>
    <d v="2020-04-03T00:00:00"/>
    <s v=""/>
    <x v="12"/>
    <s v="SERV.CERTIFICACION DE LIMPIEZA Y DESINFE"/>
    <s v=""/>
  </r>
  <r>
    <s v="2100"/>
    <s v="500266"/>
    <x v="0"/>
    <s v="ORD"/>
    <s v="6010010001"/>
    <x v="25"/>
    <n v="-87.27"/>
    <s v="CSERON"/>
    <s v="2019"/>
    <d v="2019-12-31T00:00:00"/>
    <s v=""/>
    <x v="1"/>
    <s v=""/>
    <s v="MANO OBRA GP PTO ROBALO"/>
  </r>
  <r>
    <s v="2100"/>
    <s v="500266"/>
    <x v="0"/>
    <s v="ORD"/>
    <s v="6010010001"/>
    <x v="25"/>
    <n v="-87.27"/>
    <s v="CSERON"/>
    <s v="2019"/>
    <d v="2019-12-31T00:00:00"/>
    <s v=""/>
    <x v="1"/>
    <s v=""/>
    <s v="MANO OBRA GP PTO ROBALO"/>
  </r>
  <r>
    <s v="2100"/>
    <s v="500266"/>
    <x v="0"/>
    <s v="ORD"/>
    <s v="6030050001"/>
    <x v="0"/>
    <n v="-122.31"/>
    <s v="JOBDTO"/>
    <s v="2020"/>
    <d v="2020-01-03T00:00:00"/>
    <s v=""/>
    <x v="6"/>
    <s v="INF.DIC19 ANAK.III-M.CRIST-D.LUCY-R.COND"/>
    <s v=""/>
  </r>
  <r>
    <s v="2100"/>
    <s v="500266"/>
    <x v="0"/>
    <s v="ORD"/>
    <s v="6010030001"/>
    <x v="24"/>
    <n v="-126.78"/>
    <s v="CSERON"/>
    <s v="2019"/>
    <d v="2019-12-31T00:00:00"/>
    <s v=""/>
    <x v="1"/>
    <s v=""/>
    <s v="MANO OBRA GP PTO ROBALO"/>
  </r>
  <r>
    <s v="2100"/>
    <s v="500266"/>
    <x v="0"/>
    <s v="ORD"/>
    <s v="6010030001"/>
    <x v="24"/>
    <n v="-126.78"/>
    <s v="CSERON"/>
    <s v="2019"/>
    <d v="2019-12-31T00:00:00"/>
    <s v=""/>
    <x v="1"/>
    <s v=""/>
    <s v="MANO OBRA GP PTO ROBALO"/>
  </r>
  <r>
    <s v="2100"/>
    <s v="500266"/>
    <x v="0"/>
    <s v="ORD"/>
    <s v="6030050001"/>
    <x v="0"/>
    <n v="-155.07"/>
    <s v="MVARELA"/>
    <s v="2020"/>
    <d v="2020-05-31T00:00:00"/>
    <s v=""/>
    <x v="5"/>
    <s v="MANTENCION GRAL DE MODULOS"/>
    <s v=""/>
  </r>
  <r>
    <s v="2100"/>
    <s v="500266"/>
    <x v="0"/>
    <s v="ORD"/>
    <s v="6030050001"/>
    <x v="0"/>
    <n v="-267.22000000000003"/>
    <s v="CSERON"/>
    <s v="2019"/>
    <d v="2019-12-31T00:00:00"/>
    <s v=""/>
    <x v="1"/>
    <s v=""/>
    <s v="SERV EXTERGP PTO ROBALO"/>
  </r>
  <r>
    <s v="2100"/>
    <s v="500266"/>
    <x v="0"/>
    <s v="ORD"/>
    <s v="6030050001"/>
    <x v="0"/>
    <n v="-267.22000000000003"/>
    <s v="CSERON"/>
    <s v="2019"/>
    <d v="2019-12-31T00:00:00"/>
    <s v=""/>
    <x v="1"/>
    <s v=""/>
    <s v="SERV EXTERGP PTO ROBALO"/>
  </r>
  <r>
    <s v="2100"/>
    <s v="500266"/>
    <x v="0"/>
    <s v="ORD"/>
    <s v="6030050001"/>
    <x v="0"/>
    <n v="-267.22000000000003"/>
    <s v="CSERON"/>
    <s v="2019"/>
    <d v="2019-12-31T00:00:00"/>
    <s v=""/>
    <x v="1"/>
    <s v=""/>
    <s v="SERV EXTERGP PTO ROBALO"/>
  </r>
  <r>
    <s v="2100"/>
    <s v="500266"/>
    <x v="0"/>
    <s v="ORD"/>
    <s v="6030050001"/>
    <x v="0"/>
    <n v="-267.22000000000003"/>
    <s v="CSERON"/>
    <s v="2019"/>
    <d v="2019-12-31T00:00:00"/>
    <s v=""/>
    <x v="1"/>
    <s v=""/>
    <s v="SERV EXTERGP PTO ROBALO"/>
  </r>
  <r>
    <s v="2100"/>
    <s v="500266"/>
    <x v="0"/>
    <s v="ORD"/>
    <s v="6020040003"/>
    <x v="6"/>
    <n v="-306.57"/>
    <s v="CSERON"/>
    <s v="2020"/>
    <d v="2020-01-31T00:00:00"/>
    <s v=""/>
    <x v="1"/>
    <s v=""/>
    <s v="COMBUSTIBLGP PTO ROBALO"/>
  </r>
  <r>
    <s v="2100"/>
    <s v="500266"/>
    <x v="0"/>
    <s v="ORD"/>
    <s v="6030070103"/>
    <x v="22"/>
    <n v="-308.02"/>
    <s v="CSERON"/>
    <s v="2019"/>
    <d v="2019-12-31T00:00:00"/>
    <s v=""/>
    <x v="1"/>
    <s v=""/>
    <s v="SERV EXTERGP PTO ROBALO"/>
  </r>
  <r>
    <s v="2100"/>
    <s v="500266"/>
    <x v="0"/>
    <s v="ORD"/>
    <s v="6030070103"/>
    <x v="22"/>
    <n v="-308.02"/>
    <s v="CSERON"/>
    <s v="2019"/>
    <d v="2019-12-31T00:00:00"/>
    <s v=""/>
    <x v="1"/>
    <s v=""/>
    <s v="SERV EXTERGP PTO ROBALO"/>
  </r>
  <r>
    <s v="2100"/>
    <s v="500266"/>
    <x v="0"/>
    <s v="ORD"/>
    <s v="6030070103"/>
    <x v="22"/>
    <n v="-308.02"/>
    <s v="CSERON"/>
    <s v="2019"/>
    <d v="2019-12-31T00:00:00"/>
    <s v=""/>
    <x v="1"/>
    <s v=""/>
    <s v="SERV EXTERGP PTO ROBALO"/>
  </r>
  <r>
    <s v="2100"/>
    <s v="500266"/>
    <x v="0"/>
    <s v="ORD"/>
    <s v="6030070103"/>
    <x v="22"/>
    <n v="-308.02"/>
    <s v="CSERON"/>
    <s v="2019"/>
    <d v="2019-12-31T00:00:00"/>
    <s v=""/>
    <x v="1"/>
    <s v=""/>
    <s v="SERV EXTERGP PTO ROBALO"/>
  </r>
  <r>
    <s v="2100"/>
    <s v="500266"/>
    <x v="0"/>
    <s v="ORD"/>
    <s v="6020030015"/>
    <x v="21"/>
    <n v="-328.99"/>
    <s v="RSILVAT"/>
    <s v="2019"/>
    <d v="2019-10-25T00:00:00"/>
    <s v="CONTRAPESO 90 KG"/>
    <x v="18"/>
    <s v="CONTRAPESO 90 KG"/>
    <s v=""/>
  </r>
  <r>
    <s v="2100"/>
    <s v="500266"/>
    <x v="0"/>
    <s v="ORD"/>
    <s v="6030040105"/>
    <x v="2"/>
    <n v="-334.34"/>
    <s v="JOBDTO"/>
    <s v="2019"/>
    <d v="2019-11-06T00:00:00"/>
    <s v=""/>
    <x v="3"/>
    <s v="INF.1028 MANTENCION DE REDES OCT 19"/>
    <s v=""/>
  </r>
  <r>
    <s v="2100"/>
    <s v="500266"/>
    <x v="0"/>
    <s v="ORD"/>
    <s v="6030050003"/>
    <x v="18"/>
    <n v="-551.07000000000005"/>
    <s v="CSERON"/>
    <s v="2019"/>
    <d v="2019-12-31T00:00:00"/>
    <s v=""/>
    <x v="1"/>
    <s v=""/>
    <s v="SERV EXTERGP PTO ROBALO"/>
  </r>
  <r>
    <s v="2100"/>
    <s v="500266"/>
    <x v="0"/>
    <s v="ORD"/>
    <s v="6030050003"/>
    <x v="18"/>
    <n v="-551.07000000000005"/>
    <s v="CSERON"/>
    <s v="2019"/>
    <d v="2019-12-31T00:00:00"/>
    <s v=""/>
    <x v="1"/>
    <s v=""/>
    <s v="SERV EXTERGP PTO ROBALO"/>
  </r>
  <r>
    <s v="2100"/>
    <s v="500266"/>
    <x v="0"/>
    <s v="ORD"/>
    <s v="6030050003"/>
    <x v="18"/>
    <n v="-551.07000000000005"/>
    <s v="CSERON"/>
    <s v="2019"/>
    <d v="2019-12-31T00:00:00"/>
    <s v=""/>
    <x v="1"/>
    <s v=""/>
    <s v="SERV EXTERGP PTO ROBALO"/>
  </r>
  <r>
    <s v="2100"/>
    <s v="500266"/>
    <x v="0"/>
    <s v="ORD"/>
    <s v="6030050003"/>
    <x v="18"/>
    <n v="-551.07000000000005"/>
    <s v="CSERON"/>
    <s v="2019"/>
    <d v="2019-12-31T00:00:00"/>
    <s v=""/>
    <x v="1"/>
    <s v=""/>
    <s v="SERV EXTERGP PTO ROBALO"/>
  </r>
  <r>
    <s v="2100"/>
    <s v="500266"/>
    <x v="0"/>
    <s v="ORD"/>
    <s v="6030040003"/>
    <x v="16"/>
    <n v="-649.4"/>
    <s v="CSERON"/>
    <s v="2020"/>
    <d v="2020-01-31T00:00:00"/>
    <s v=""/>
    <x v="1"/>
    <s v=""/>
    <s v="CIF       GP PTO ROBALO"/>
  </r>
  <r>
    <s v="2100"/>
    <s v="500266"/>
    <x v="0"/>
    <s v="ORD"/>
    <s v="6030050001"/>
    <x v="0"/>
    <n v="-765.69"/>
    <s v="FOJEDA"/>
    <s v="2020"/>
    <d v="2020-02-29T00:00:00"/>
    <s v=""/>
    <x v="8"/>
    <s v="INFORME 847 VIENTO ESTE FEBRERO 2020"/>
    <s v="OTROS ARRIENDOS OPERACIONALES"/>
  </r>
  <r>
    <s v="2100"/>
    <s v="500266"/>
    <x v="0"/>
    <s v="ORD"/>
    <s v="6030040102"/>
    <x v="15"/>
    <n v="-804.77"/>
    <s v="CSERON"/>
    <s v="2019"/>
    <d v="2019-12-31T00:00:00"/>
    <s v=""/>
    <x v="1"/>
    <s v=""/>
    <s v="SERV EXTERGP PTO ROBALO"/>
  </r>
  <r>
    <s v="2100"/>
    <s v="500266"/>
    <x v="0"/>
    <s v="ORD"/>
    <s v="6030040102"/>
    <x v="15"/>
    <n v="-804.77"/>
    <s v="CSERON"/>
    <s v="2019"/>
    <d v="2019-12-31T00:00:00"/>
    <s v=""/>
    <x v="1"/>
    <s v=""/>
    <s v="SERV EXTERGP PTO ROBALO"/>
  </r>
  <r>
    <s v="2100"/>
    <s v="500266"/>
    <x v="0"/>
    <s v="ORD"/>
    <s v="6030040102"/>
    <x v="15"/>
    <n v="-804.77"/>
    <s v="CSERON"/>
    <s v="2019"/>
    <d v="2019-12-31T00:00:00"/>
    <s v=""/>
    <x v="1"/>
    <s v=""/>
    <s v="SERV EXTERGP PTO ROBALO"/>
  </r>
  <r>
    <s v="2100"/>
    <s v="500266"/>
    <x v="0"/>
    <s v="ORD"/>
    <s v="6030040102"/>
    <x v="15"/>
    <n v="-804.77"/>
    <s v="CSERON"/>
    <s v="2019"/>
    <d v="2019-12-31T00:00:00"/>
    <s v=""/>
    <x v="1"/>
    <s v=""/>
    <s v="SERV EXTERGP PTO ROBALO"/>
  </r>
  <r>
    <s v="2100"/>
    <s v="500266"/>
    <x v="0"/>
    <s v="ORD"/>
    <s v="6030040005"/>
    <x v="14"/>
    <n v="-870.5"/>
    <s v="CSERON"/>
    <s v="2020"/>
    <d v="2020-01-31T00:00:00"/>
    <s v=""/>
    <x v="1"/>
    <s v=""/>
    <s v="SERV EXTERGP PTO ROBALO"/>
  </r>
  <r>
    <s v="2100"/>
    <s v="500266"/>
    <x v="0"/>
    <s v="ORD"/>
    <s v="6030070004"/>
    <x v="1"/>
    <n v="-1165.8699999999999"/>
    <s v="CSERON"/>
    <s v="2019"/>
    <d v="2019-12-31T00:00:00"/>
    <s v=""/>
    <x v="1"/>
    <s v=""/>
    <s v="SERV EXTERGP PTO ROBALO"/>
  </r>
  <r>
    <s v="2100"/>
    <s v="500266"/>
    <x v="0"/>
    <s v="ORD"/>
    <s v="6030070004"/>
    <x v="1"/>
    <n v="-1165.8699999999999"/>
    <s v="CSERON"/>
    <s v="2019"/>
    <d v="2019-12-31T00:00:00"/>
    <s v=""/>
    <x v="1"/>
    <s v=""/>
    <s v="SERV EXTERGP PTO ROBALO"/>
  </r>
  <r>
    <s v="2100"/>
    <s v="500266"/>
    <x v="0"/>
    <s v="ORD"/>
    <s v="6030070004"/>
    <x v="1"/>
    <n v="-1165.8699999999999"/>
    <s v="CSERON"/>
    <s v="2019"/>
    <d v="2019-12-31T00:00:00"/>
    <s v=""/>
    <x v="1"/>
    <s v=""/>
    <s v="SERV EXTERGP PTO ROBALO"/>
  </r>
  <r>
    <s v="2100"/>
    <s v="500266"/>
    <x v="0"/>
    <s v="ORD"/>
    <s v="6030070004"/>
    <x v="1"/>
    <n v="-1165.8699999999999"/>
    <s v="CSERON"/>
    <s v="2019"/>
    <d v="2019-12-31T00:00:00"/>
    <s v=""/>
    <x v="1"/>
    <s v=""/>
    <s v="SERV EXTERGP PTO ROBALO"/>
  </r>
  <r>
    <s v="2100"/>
    <s v="500266"/>
    <x v="0"/>
    <s v="ORD"/>
    <s v="6050010001"/>
    <x v="13"/>
    <n v="-1446.71"/>
    <s v="CSERON"/>
    <s v="2020"/>
    <d v="2020-01-31T00:00:00"/>
    <s v=""/>
    <x v="1"/>
    <s v=""/>
    <s v="CIF       GP PTO ROBALO"/>
  </r>
  <r>
    <s v="2100"/>
    <s v="500266"/>
    <x v="0"/>
    <s v="ORD"/>
    <s v="6030050001"/>
    <x v="0"/>
    <n v="-1470.12"/>
    <s v="FOJEDA"/>
    <s v="2020"/>
    <d v="2020-02-29T00:00:00"/>
    <s v=""/>
    <x v="8"/>
    <s v="INFORME 847 VIENTO ESTE FEBRERO 2020"/>
    <s v="OTROS ARRIENDOS OPERACIONALES"/>
  </r>
  <r>
    <s v="2100"/>
    <s v="500266"/>
    <x v="0"/>
    <s v="ORD"/>
    <s v="6030050001"/>
    <x v="0"/>
    <n v="-1531.37"/>
    <s v="FOJEDA"/>
    <s v="2020"/>
    <d v="2020-02-29T00:00:00"/>
    <s v=""/>
    <x v="8"/>
    <s v="INFORME 847 VIENTO ESTE FEBRERO 2020"/>
    <s v="OTROS ARRIENDOS OPERACIONALES"/>
  </r>
  <r>
    <s v="2100"/>
    <s v="500266"/>
    <x v="0"/>
    <s v="ORD"/>
    <s v="6030060003"/>
    <x v="8"/>
    <n v="-1900.94"/>
    <s v="CSERON"/>
    <s v="2019"/>
    <d v="2019-12-31T00:00:00"/>
    <s v=""/>
    <x v="1"/>
    <s v=""/>
    <s v="MANTENCIONGP PTO ROBALO"/>
  </r>
  <r>
    <s v="2100"/>
    <s v="500266"/>
    <x v="0"/>
    <s v="ORD"/>
    <s v="6030060003"/>
    <x v="8"/>
    <n v="-1900.94"/>
    <s v="CSERON"/>
    <s v="2019"/>
    <d v="2019-12-31T00:00:00"/>
    <s v=""/>
    <x v="1"/>
    <s v=""/>
    <s v="MANTENCIONGP PTO ROBALO"/>
  </r>
  <r>
    <s v="2100"/>
    <s v="500266"/>
    <x v="0"/>
    <s v="ORD"/>
    <s v="6030060003"/>
    <x v="8"/>
    <n v="-1900.94"/>
    <s v="CSERON"/>
    <s v="2019"/>
    <d v="2019-12-31T00:00:00"/>
    <s v=""/>
    <x v="1"/>
    <s v=""/>
    <s v="MANTENCIONGP PTO ROBALO"/>
  </r>
  <r>
    <s v="2100"/>
    <s v="500266"/>
    <x v="0"/>
    <s v="ORD"/>
    <s v="6030060003"/>
    <x v="8"/>
    <n v="-1900.94"/>
    <s v="CSERON"/>
    <s v="2019"/>
    <d v="2019-12-31T00:00:00"/>
    <s v=""/>
    <x v="1"/>
    <s v=""/>
    <s v="MANTENCIONGP PTO ROBALO"/>
  </r>
  <r>
    <s v="2100"/>
    <s v="500266"/>
    <x v="0"/>
    <s v="ORD"/>
    <s v="6020030010"/>
    <x v="10"/>
    <n v="-1977.88"/>
    <s v="CSERON"/>
    <s v="2020"/>
    <d v="2020-01-31T00:00:00"/>
    <s v=""/>
    <x v="1"/>
    <s v=""/>
    <s v="CIF       GP PTO ROBALO"/>
  </r>
  <r>
    <s v="2100"/>
    <s v="500266"/>
    <x v="0"/>
    <s v="ORD"/>
    <s v="6030060003"/>
    <x v="8"/>
    <n v="-2028.37"/>
    <s v="CSERON"/>
    <s v="2019"/>
    <d v="2019-11-30T00:00:00"/>
    <s v=""/>
    <x v="1"/>
    <s v=""/>
    <s v="MANTENCIONGP PTO ROBALO"/>
  </r>
  <r>
    <s v="2100"/>
    <s v="500266"/>
    <x v="0"/>
    <s v="ORD"/>
    <s v="6020030010"/>
    <x v="10"/>
    <n v="-2217.9499999999998"/>
    <s v="CSERON"/>
    <s v="2019"/>
    <d v="2019-12-31T00:00:00"/>
    <s v=""/>
    <x v="1"/>
    <s v=""/>
    <s v="CIF       GP PTO ROBALO"/>
  </r>
  <r>
    <s v="2100"/>
    <s v="500266"/>
    <x v="0"/>
    <s v="ORD"/>
    <s v="6020030010"/>
    <x v="10"/>
    <n v="-2217.9499999999998"/>
    <s v="CSERON"/>
    <s v="2019"/>
    <d v="2019-12-31T00:00:00"/>
    <s v=""/>
    <x v="1"/>
    <s v=""/>
    <s v="CIF       GP PTO ROBALO"/>
  </r>
  <r>
    <s v="2100"/>
    <s v="500266"/>
    <x v="0"/>
    <s v="ORD"/>
    <s v="6020030010"/>
    <x v="10"/>
    <n v="-2217.9499999999998"/>
    <s v="CSERON"/>
    <s v="2019"/>
    <d v="2019-12-31T00:00:00"/>
    <s v=""/>
    <x v="1"/>
    <s v=""/>
    <s v="CIF       GP PTO ROBALO"/>
  </r>
  <r>
    <s v="2100"/>
    <s v="500266"/>
    <x v="0"/>
    <s v="ORD"/>
    <s v="6020030010"/>
    <x v="10"/>
    <n v="-2217.9499999999998"/>
    <s v="CSERON"/>
    <s v="2019"/>
    <d v="2019-12-31T00:00:00"/>
    <s v=""/>
    <x v="1"/>
    <s v=""/>
    <s v="CIF       GP PTO ROBALO"/>
  </r>
  <r>
    <s v="2100"/>
    <s v="500266"/>
    <x v="0"/>
    <s v="ORD"/>
    <s v="6030060003"/>
    <x v="8"/>
    <n v="-2712.7"/>
    <s v="CSERON"/>
    <s v="2019"/>
    <d v="2019-10-31T00:00:00"/>
    <s v=""/>
    <x v="1"/>
    <s v=""/>
    <s v="MANTENCIONGP PTO ROBALO"/>
  </r>
  <r>
    <s v="2100"/>
    <s v="500266"/>
    <x v="0"/>
    <s v="ORD"/>
    <s v="6030080004"/>
    <x v="7"/>
    <n v="-3078.71"/>
    <s v="CSERON"/>
    <s v="2019"/>
    <d v="2019-10-31T00:00:00"/>
    <s v=""/>
    <x v="1"/>
    <s v=""/>
    <s v="CIF       GP PTO ROBALO"/>
  </r>
  <r>
    <s v="2100"/>
    <s v="500266"/>
    <x v="0"/>
    <s v="ORD"/>
    <s v="6020040003"/>
    <x v="6"/>
    <n v="-3080.23"/>
    <s v="CSERON"/>
    <s v="2019"/>
    <d v="2019-12-31T00:00:00"/>
    <s v=""/>
    <x v="1"/>
    <s v=""/>
    <s v="COMBUSTIBLGP PTO ROBALO"/>
  </r>
  <r>
    <s v="2100"/>
    <s v="500266"/>
    <x v="0"/>
    <s v="ORD"/>
    <s v="6020040003"/>
    <x v="6"/>
    <n v="-3080.23"/>
    <s v="CSERON"/>
    <s v="2019"/>
    <d v="2019-12-31T00:00:00"/>
    <s v=""/>
    <x v="1"/>
    <s v=""/>
    <s v="COMBUSTIBLGP PTO ROBALO"/>
  </r>
  <r>
    <s v="2100"/>
    <s v="500266"/>
    <x v="0"/>
    <s v="ORD"/>
    <s v="6020040003"/>
    <x v="6"/>
    <n v="-3080.23"/>
    <s v="CSERON"/>
    <s v="2019"/>
    <d v="2019-12-31T00:00:00"/>
    <s v=""/>
    <x v="1"/>
    <s v=""/>
    <s v="COMBUSTIBLGP PTO ROBALO"/>
  </r>
  <r>
    <s v="2100"/>
    <s v="500266"/>
    <x v="0"/>
    <s v="ORD"/>
    <s v="6020040003"/>
    <x v="6"/>
    <n v="-3080.23"/>
    <s v="CSERON"/>
    <s v="2019"/>
    <d v="2019-12-31T00:00:00"/>
    <s v=""/>
    <x v="1"/>
    <s v=""/>
    <s v="COMBUSTIBLGP PTO ROBALO"/>
  </r>
  <r>
    <s v="2100"/>
    <s v="500266"/>
    <x v="0"/>
    <s v="ORD"/>
    <s v="6030050001"/>
    <x v="0"/>
    <n v="-8820.7199999999993"/>
    <s v="FOJEDA"/>
    <s v="2020"/>
    <d v="2020-02-29T00:00:00"/>
    <s v=""/>
    <x v="8"/>
    <s v="INFORME 847 VIENTO ESTE FEBRERO 2020"/>
    <s v="OTROS ARRIENDOS OPERACIONALES"/>
  </r>
  <r>
    <s v="2100"/>
    <s v="500266"/>
    <x v="0"/>
    <s v="ORD"/>
    <s v="6030050001"/>
    <x v="0"/>
    <n v="-26843.45"/>
    <s v="CSERON"/>
    <s v="2020"/>
    <d v="2020-01-31T00:00:00"/>
    <s v=""/>
    <x v="1"/>
    <s v=""/>
    <s v="SERV EXTERGP PTO ROBALO"/>
  </r>
  <r>
    <s v="2100"/>
    <s v="500265"/>
    <x v="1"/>
    <s v="ORD"/>
    <s v="6030050001"/>
    <x v="0"/>
    <n v="26859.34"/>
    <s v="CALVARADO"/>
    <s v="2019"/>
    <d v="2019-12-31T00:00:00"/>
    <s v=""/>
    <x v="0"/>
    <s v="INFORME 6 DOÑA ANA DICIEMBRE 19"/>
    <s v="OTROS ARRIENDOS OPERACIONALES"/>
  </r>
  <r>
    <s v="2100"/>
    <s v="500265"/>
    <x v="1"/>
    <s v="ORD"/>
    <s v="6030050001"/>
    <x v="0"/>
    <n v="25027.84"/>
    <s v="CALVARADO"/>
    <s v="2020"/>
    <d v="2020-01-01T00:00:00"/>
    <s v=""/>
    <x v="21"/>
    <s v="INFORME 6 DOÑA ANA ENERO 20"/>
    <s v="OTROS ARRIENDOS OPERACIONALES"/>
  </r>
  <r>
    <s v="2100"/>
    <s v="500266"/>
    <x v="0"/>
    <s v="ORD"/>
    <s v="6030050001"/>
    <x v="0"/>
    <n v="25027.84"/>
    <s v="CALVARADO"/>
    <s v="2020"/>
    <d v="2020-01-02T00:00:00"/>
    <s v=""/>
    <x v="21"/>
    <s v="NFORME 8 RIO MAULE V ENERO 2020"/>
    <s v="OTROS ARRIENDOS OPERACIONALES"/>
  </r>
  <r>
    <s v="2100"/>
    <s v="500265"/>
    <x v="1"/>
    <s v="ORD"/>
    <s v="6030050001"/>
    <x v="0"/>
    <n v="25815.83"/>
    <s v="CSERON"/>
    <s v="2020"/>
    <d v="2020-01-31T00:00:00"/>
    <s v=""/>
    <x v="1"/>
    <s v=""/>
    <s v="SERV EXTERGP PTO ROBALO"/>
  </r>
  <r>
    <s v="2100"/>
    <s v="500265"/>
    <x v="1"/>
    <s v="ORD"/>
    <s v="6030060103"/>
    <x v="76"/>
    <n v="19870.810000000001"/>
    <s v="CALVARADO"/>
    <s v="2019"/>
    <d v="2019-11-30T00:00:00"/>
    <s v=""/>
    <x v="7"/>
    <s v="INFORME 838 ISAI NOVIEMBRE 19"/>
    <s v="SERVICIOS EXTRAC E INSTALACION LOBERAS"/>
  </r>
  <r>
    <s v="2100"/>
    <s v="500265"/>
    <x v="1"/>
    <s v="ORD"/>
    <s v="6030070004"/>
    <x v="1"/>
    <n v="13880.16"/>
    <s v="CSERON"/>
    <s v="2019"/>
    <d v="2019-12-31T00:00:00"/>
    <s v=""/>
    <x v="1"/>
    <s v=""/>
    <s v="SERV EXTERGP PTO ROBALO"/>
  </r>
  <r>
    <s v="2100"/>
    <s v="500265"/>
    <x v="1"/>
    <s v="ORD"/>
    <s v="6030070004"/>
    <x v="1"/>
    <n v="13880.16"/>
    <s v="CSERON"/>
    <s v="2019"/>
    <d v="2019-12-31T00:00:00"/>
    <s v=""/>
    <x v="1"/>
    <s v=""/>
    <s v="SERV EXTERGP PTO ROBALO"/>
  </r>
  <r>
    <s v="2100"/>
    <s v="500265"/>
    <x v="1"/>
    <s v="ORD"/>
    <s v="6030040105"/>
    <x v="2"/>
    <n v="13578.06"/>
    <s v="CALVARADO"/>
    <s v="2019"/>
    <d v="2019-10-31T00:00:00"/>
    <s v=""/>
    <x v="3"/>
    <s v="INF.1028 MANTENCION DE REDES OCT 19"/>
    <s v="LAVADO Y REP EN TALLER PECERAS"/>
  </r>
  <r>
    <s v="2100"/>
    <s v="500265"/>
    <x v="1"/>
    <s v="ORD"/>
    <s v="6030050001"/>
    <x v="0"/>
    <n v="10337.719999999999"/>
    <s v="CALVARADO"/>
    <s v="2019"/>
    <d v="2019-12-30T00:00:00"/>
    <s v=""/>
    <x v="5"/>
    <s v="MANTENCION GRAL DE MODULOS"/>
    <s v="OTROS ARRIENDOS OPERACIONALES"/>
  </r>
  <r>
    <s v="2100"/>
    <s v="500265"/>
    <x v="1"/>
    <s v="ORD"/>
    <s v="6030040107"/>
    <x v="5"/>
    <n v="7769.89"/>
    <s v="CALVARADO"/>
    <s v="2019"/>
    <d v="2019-11-30T00:00:00"/>
    <s v=""/>
    <x v="9"/>
    <s v="INFORME MANTENCION DE REDES NOV19"/>
    <s v="LAVADO Y REP EN TALLER LOBERAS"/>
  </r>
  <r>
    <s v="2100"/>
    <s v="500265"/>
    <x v="1"/>
    <s v="ORD"/>
    <s v="6020040003"/>
    <x v="6"/>
    <n v="7315.04"/>
    <s v="CSERON"/>
    <s v="2019"/>
    <d v="2019-10-31T00:00:00"/>
    <s v=""/>
    <x v="1"/>
    <s v=""/>
    <s v="COMBUSTIBLGP PTO ROBALO"/>
  </r>
  <r>
    <s v="2100"/>
    <s v="500265"/>
    <x v="1"/>
    <s v="ORD"/>
    <s v="6020040003"/>
    <x v="6"/>
    <n v="7315.04"/>
    <s v="CSERON"/>
    <s v="2019"/>
    <d v="2019-10-31T00:00:00"/>
    <s v=""/>
    <x v="1"/>
    <s v=""/>
    <s v="COMBUSTIBLGP PTO ROBALO"/>
  </r>
  <r>
    <s v="2100"/>
    <s v="500265"/>
    <x v="1"/>
    <s v="ORD"/>
    <s v="6030050001"/>
    <x v="0"/>
    <n v="6611.26"/>
    <s v="CALVARADO"/>
    <s v="2020"/>
    <d v="2020-03-25T00:00:00"/>
    <s v=""/>
    <x v="22"/>
    <s v="INFORME 23 DOÑA ANA MARZO 2020"/>
    <s v="OTROS ARRIENDOS OPERACIONALES"/>
  </r>
  <r>
    <s v="2100"/>
    <s v="500265"/>
    <x v="1"/>
    <s v="ORD"/>
    <s v="6030060103"/>
    <x v="76"/>
    <n v="5268.01"/>
    <s v="CALVARADO"/>
    <s v="2020"/>
    <d v="2020-03-30T00:00:00"/>
    <s v=""/>
    <x v="13"/>
    <s v="INFORME 868 ANDU MARZO 2020"/>
    <s v="SERVICIOS EXTRAC E INSTALACION LOBERAS"/>
  </r>
  <r>
    <s v="2100"/>
    <s v="500265"/>
    <x v="1"/>
    <s v="ORD"/>
    <s v="6030050001"/>
    <x v="0"/>
    <n v="4808.72"/>
    <s v="CALVARADO"/>
    <s v="2019"/>
    <d v="2019-12-30T00:00:00"/>
    <s v=""/>
    <x v="5"/>
    <s v="MANTENCION GRAL DE MODULOS"/>
    <s v="OTROS ARRIENDOS OPERACIONALES"/>
  </r>
  <r>
    <s v="2100"/>
    <s v="500265"/>
    <x v="1"/>
    <s v="ORD"/>
    <s v="6020040003"/>
    <x v="6"/>
    <n v="4385.5600000000004"/>
    <s v="CSERON"/>
    <s v="2019"/>
    <d v="2019-11-30T00:00:00"/>
    <s v=""/>
    <x v="1"/>
    <s v=""/>
    <s v="COMBUSTIBLGP PTO ROBALO"/>
  </r>
  <r>
    <s v="2100"/>
    <s v="500265"/>
    <x v="1"/>
    <s v="ORD"/>
    <s v="6020040003"/>
    <x v="6"/>
    <n v="4385.5600000000004"/>
    <s v="CSERON"/>
    <s v="2019"/>
    <d v="2019-11-30T00:00:00"/>
    <s v=""/>
    <x v="1"/>
    <s v=""/>
    <s v="COMBUSTIBLGP PTO ROBALO"/>
  </r>
  <r>
    <s v="2100"/>
    <s v="500265"/>
    <x v="1"/>
    <s v="ORD"/>
    <s v="6030080004"/>
    <x v="7"/>
    <n v="4071.98"/>
    <s v="CSERON"/>
    <s v="2020"/>
    <d v="2020-01-31T00:00:00"/>
    <s v=""/>
    <x v="1"/>
    <s v=""/>
    <s v="CIF       GP PTO ROBALO"/>
  </r>
  <r>
    <s v="2100"/>
    <s v="500265"/>
    <x v="1"/>
    <s v="ORD"/>
    <s v="6030050001"/>
    <x v="0"/>
    <n v="3566.3"/>
    <s v="CALVARADO"/>
    <s v="2020"/>
    <d v="2020-02-29T00:00:00"/>
    <s v=""/>
    <x v="23"/>
    <s v="INFORME 21 MERO I FEBRERO 2020"/>
    <s v="OTROS ARRIENDOS OPERACIONALES"/>
  </r>
  <r>
    <s v="2100"/>
    <s v="500265"/>
    <x v="1"/>
    <s v="ORD"/>
    <s v="6030050001"/>
    <x v="0"/>
    <n v="3477.21"/>
    <s v="CSERON"/>
    <s v="2019"/>
    <d v="2019-11-30T00:00:00"/>
    <s v=""/>
    <x v="1"/>
    <s v=""/>
    <s v="SERV EXTERGP PTO ROBALO"/>
  </r>
  <r>
    <s v="2100"/>
    <s v="500265"/>
    <x v="1"/>
    <s v="ORD"/>
    <s v="6030050001"/>
    <x v="0"/>
    <n v="3477.21"/>
    <s v="CSERON"/>
    <s v="2019"/>
    <d v="2019-11-30T00:00:00"/>
    <s v=""/>
    <x v="1"/>
    <s v=""/>
    <s v="SERV EXTERGP PTO ROBALO"/>
  </r>
  <r>
    <s v="2100"/>
    <s v="500265"/>
    <x v="1"/>
    <s v="ORD"/>
    <s v="6030050001"/>
    <x v="0"/>
    <n v="3198.52"/>
    <s v="CALVARADO"/>
    <s v="2020"/>
    <d v="2020-03-31T00:00:00"/>
    <s v=""/>
    <x v="11"/>
    <s v="INFORME MANTENCION DE REDES MARZO 2020"/>
    <s v="OTROS ARRIENDOS OPERACIONALES"/>
  </r>
  <r>
    <s v="2100"/>
    <s v="500265"/>
    <x v="1"/>
    <s v="ORD"/>
    <s v="6030050001"/>
    <x v="0"/>
    <n v="2873.52"/>
    <s v="CALVARADO"/>
    <s v="2020"/>
    <d v="2020-03-31T00:00:00"/>
    <s v=""/>
    <x v="11"/>
    <s v="INFORME MANTENCION DE REDES MARZO 2020"/>
    <s v="OTROS ARRIENDOS OPERACIONALES"/>
  </r>
  <r>
    <s v="2100"/>
    <s v="500265"/>
    <x v="1"/>
    <s v="ORD"/>
    <s v="6030060003"/>
    <x v="8"/>
    <n v="2845.94"/>
    <s v="CSERON"/>
    <s v="2019"/>
    <d v="2019-10-31T00:00:00"/>
    <s v=""/>
    <x v="1"/>
    <s v=""/>
    <s v="MANTENCIONGP PTO ROBALO"/>
  </r>
  <r>
    <s v="2100"/>
    <s v="500265"/>
    <x v="1"/>
    <s v="ORD"/>
    <s v="6020030010"/>
    <x v="10"/>
    <n v="2385.94"/>
    <s v="CSERON"/>
    <s v="2020"/>
    <d v="2020-01-31T00:00:00"/>
    <s v=""/>
    <x v="1"/>
    <s v=""/>
    <s v="CIF       GP PTO ROBALO"/>
  </r>
  <r>
    <s v="2100"/>
    <s v="500265"/>
    <x v="1"/>
    <s v="ORD"/>
    <s v="6030050001"/>
    <x v="0"/>
    <n v="2334.69"/>
    <s v="CALVARADO"/>
    <s v="2020"/>
    <d v="2020-03-30T00:00:00"/>
    <s v=""/>
    <x v="12"/>
    <s v="SERV.CERTIFICACION DE LIMPIEZA Y DESINFE"/>
    <s v="OTROS ARRIENDOS OPERACIONALES"/>
  </r>
  <r>
    <s v="2100"/>
    <s v="500265"/>
    <x v="1"/>
    <s v="ORD"/>
    <s v="6020030010"/>
    <x v="10"/>
    <n v="2138.98"/>
    <s v="CSERON"/>
    <s v="2019"/>
    <d v="2019-12-31T00:00:00"/>
    <s v=""/>
    <x v="1"/>
    <s v=""/>
    <s v="CIF       GP PTO ROBALO"/>
  </r>
  <r>
    <s v="2100"/>
    <s v="500265"/>
    <x v="1"/>
    <s v="ORD"/>
    <s v="6020030010"/>
    <x v="10"/>
    <n v="2138.98"/>
    <s v="CSERON"/>
    <s v="2019"/>
    <d v="2019-12-31T00:00:00"/>
    <s v=""/>
    <x v="1"/>
    <s v=""/>
    <s v="CIF       GP PTO ROBALO"/>
  </r>
  <r>
    <s v="2100"/>
    <s v="500265"/>
    <x v="1"/>
    <s v="ORD"/>
    <s v="6030060003"/>
    <x v="8"/>
    <n v="2028.37"/>
    <s v="CSERON"/>
    <s v="2019"/>
    <d v="2019-11-30T00:00:00"/>
    <s v=""/>
    <x v="1"/>
    <s v=""/>
    <s v="MANTENCIONGP PTO ROBALO"/>
  </r>
  <r>
    <s v="2100"/>
    <s v="500265"/>
    <x v="1"/>
    <s v="ORD"/>
    <s v="6030050001"/>
    <x v="0"/>
    <n v="1908.31"/>
    <s v="CALVARADO"/>
    <s v="2020"/>
    <d v="2020-03-31T00:00:00"/>
    <s v=""/>
    <x v="11"/>
    <s v="INFORME MANTENCION DE REDES MARZO 2020"/>
    <s v="OTROS ARRIENDOS OPERACIONALES"/>
  </r>
  <r>
    <s v="2100"/>
    <s v="500265"/>
    <x v="1"/>
    <s v="ORD"/>
    <s v="6030060003"/>
    <x v="8"/>
    <n v="1900.94"/>
    <s v="CSERON"/>
    <s v="2019"/>
    <d v="2019-12-31T00:00:00"/>
    <s v=""/>
    <x v="1"/>
    <s v=""/>
    <s v="MANTENCIONGP PTO ROBALO"/>
  </r>
  <r>
    <s v="2100"/>
    <s v="500265"/>
    <x v="1"/>
    <s v="ORD"/>
    <s v="6030060003"/>
    <x v="8"/>
    <n v="1900.94"/>
    <s v="CSERON"/>
    <s v="2019"/>
    <d v="2019-12-31T00:00:00"/>
    <s v=""/>
    <x v="1"/>
    <s v=""/>
    <s v="MANTENCIONGP PTO ROBALO"/>
  </r>
  <r>
    <s v="2100"/>
    <s v="500265"/>
    <x v="1"/>
    <s v="ORD"/>
    <s v="6050010001"/>
    <x v="13"/>
    <n v="1834.36"/>
    <s v="CSERON"/>
    <s v="2020"/>
    <d v="2020-01-31T00:00:00"/>
    <s v=""/>
    <x v="1"/>
    <s v=""/>
    <s v="CIF       GP PTO ROBALO"/>
  </r>
  <r>
    <s v="2100"/>
    <s v="500265"/>
    <x v="1"/>
    <s v="ORD"/>
    <s v="6030040101"/>
    <x v="77"/>
    <n v="1266.72"/>
    <s v="CALVARADO"/>
    <s v="2020"/>
    <d v="2020-03-30T00:00:00"/>
    <s v=""/>
    <x v="13"/>
    <s v="INFORME 868 ANDU MARZO 2020"/>
    <s v="BUCEO MORTALIDAD"/>
  </r>
  <r>
    <s v="2100"/>
    <s v="500265"/>
    <x v="1"/>
    <s v="ORD"/>
    <s v="6030060103"/>
    <x v="76"/>
    <n v="1211.28"/>
    <s v="CALVARADO"/>
    <s v="2019"/>
    <d v="2019-12-31T00:00:00"/>
    <s v=""/>
    <x v="4"/>
    <s v="INFORME 841 CAELB DICIEMBRE 2019"/>
    <s v="SERVICIOS EXTRAC E INSTALACION LOBERAS"/>
  </r>
  <r>
    <s v="2100"/>
    <s v="500265"/>
    <x v="1"/>
    <s v="ORD"/>
    <s v="6030070109"/>
    <x v="23"/>
    <n v="1140.8699999999999"/>
    <s v="CALVARADO"/>
    <s v="2020"/>
    <d v="2020-03-31T00:00:00"/>
    <s v=""/>
    <x v="14"/>
    <s v="INFORME BCZA. CAIQUEN MARZO 2020"/>
    <s v="FLETE MARITIMO PECERAS"/>
  </r>
  <r>
    <s v="2100"/>
    <s v="500265"/>
    <x v="1"/>
    <s v="ORD"/>
    <s v="6020040003"/>
    <x v="6"/>
    <n v="1129.93"/>
    <s v="CSERON"/>
    <s v="2019"/>
    <d v="2019-12-31T00:00:00"/>
    <s v=""/>
    <x v="1"/>
    <s v=""/>
    <s v="COMBUSTIBLGP PTO ROBALO"/>
  </r>
  <r>
    <s v="2100"/>
    <s v="500265"/>
    <x v="1"/>
    <s v="ORD"/>
    <s v="6020040003"/>
    <x v="6"/>
    <n v="1129.93"/>
    <s v="CSERON"/>
    <s v="2019"/>
    <d v="2019-12-31T00:00:00"/>
    <s v=""/>
    <x v="1"/>
    <s v=""/>
    <s v="COMBUSTIBLGP PTO ROBALO"/>
  </r>
  <r>
    <s v="2100"/>
    <s v="500265"/>
    <x v="1"/>
    <s v="ORD"/>
    <s v="6030040005"/>
    <x v="14"/>
    <n v="870.5"/>
    <s v="CSERON"/>
    <s v="2020"/>
    <d v="2020-01-31T00:00:00"/>
    <s v=""/>
    <x v="1"/>
    <s v=""/>
    <s v="SERV EXTERGP PTO ROBALO"/>
  </r>
  <r>
    <s v="2100"/>
    <s v="500265"/>
    <x v="1"/>
    <s v="ORD"/>
    <s v="6030040105"/>
    <x v="2"/>
    <n v="789.85"/>
    <s v="CALVARADO"/>
    <s v="2019"/>
    <d v="2019-11-30T00:00:00"/>
    <s v=""/>
    <x v="9"/>
    <s v="INFORME MANTENCION DE REDES NOV19"/>
    <s v="LAVADO Y REP EN TALLER PECERAS"/>
  </r>
  <r>
    <s v="2100"/>
    <s v="500265"/>
    <x v="1"/>
    <s v="ORD"/>
    <s v="6030060101"/>
    <x v="4"/>
    <n v="724.42"/>
    <s v="CALVARADO"/>
    <s v="2019"/>
    <d v="2019-11-30T00:00:00"/>
    <s v=""/>
    <x v="7"/>
    <s v="INFORME 838 ISAI NOVIEMBRE 19"/>
    <s v="PUERTO CERRADO (ALMACENAJE PECERAS)"/>
  </r>
  <r>
    <s v="2100"/>
    <s v="500265"/>
    <x v="1"/>
    <s v="ORD"/>
    <s v="6030040003"/>
    <x v="16"/>
    <n v="649.4"/>
    <s v="CSERON"/>
    <s v="2020"/>
    <d v="2020-01-31T00:00:00"/>
    <s v=""/>
    <x v="1"/>
    <s v=""/>
    <s v="CIF       GP PTO ROBALO"/>
  </r>
  <r>
    <s v="2100"/>
    <s v="500265"/>
    <x v="1"/>
    <s v="ORD"/>
    <s v="6030040008"/>
    <x v="11"/>
    <n v="630.88"/>
    <s v="CALVARADO"/>
    <s v="2019"/>
    <d v="2019-12-31T00:00:00"/>
    <s v=""/>
    <x v="4"/>
    <s v="INFORME 841 CAELB DICIEMBRE 2019"/>
    <s v="SERVICIOS CABOTAJE 3EROS. (OO.PP.)"/>
  </r>
  <r>
    <s v="2100"/>
    <s v="500265"/>
    <x v="1"/>
    <s v="ORD"/>
    <s v="6030070107"/>
    <x v="12"/>
    <n v="584.29"/>
    <s v="CALVARADO"/>
    <s v="2019"/>
    <d v="2019-12-12T00:00:00"/>
    <s v=""/>
    <x v="24"/>
    <s v="INFORME BCZA.CAIQUEN NOVIEMBRE 19"/>
    <s v="FLETES MARITIMO LOBERAS"/>
  </r>
  <r>
    <s v="2100"/>
    <s v="500265"/>
    <x v="1"/>
    <s v="ORD"/>
    <s v="6020030007"/>
    <x v="17"/>
    <n v="564.37"/>
    <s v="CSERON"/>
    <s v="2019"/>
    <d v="2019-11-30T00:00:00"/>
    <s v=""/>
    <x v="1"/>
    <s v=""/>
    <s v="CIF       GP PTO ROBALO"/>
  </r>
  <r>
    <s v="2100"/>
    <s v="500265"/>
    <x v="1"/>
    <s v="ORD"/>
    <s v="6030070107"/>
    <x v="12"/>
    <n v="545.26"/>
    <s v="CSERON"/>
    <s v="2019"/>
    <d v="2019-11-30T00:00:00"/>
    <s v=""/>
    <x v="1"/>
    <s v=""/>
    <s v="SERV EXTERGP PTO ROBALO"/>
  </r>
  <r>
    <s v="2100"/>
    <s v="500265"/>
    <x v="1"/>
    <s v="ORD"/>
    <s v="6030070107"/>
    <x v="12"/>
    <n v="545.26"/>
    <s v="CSERON"/>
    <s v="2019"/>
    <d v="2019-11-30T00:00:00"/>
    <s v=""/>
    <x v="1"/>
    <s v=""/>
    <s v="SERV EXTERGP PTO ROBALO"/>
  </r>
  <r>
    <s v="2100"/>
    <s v="500265"/>
    <x v="1"/>
    <s v="ORD"/>
    <s v="6030070107"/>
    <x v="12"/>
    <n v="545.26"/>
    <s v="CSERON"/>
    <s v="2019"/>
    <d v="2019-12-31T00:00:00"/>
    <s v=""/>
    <x v="1"/>
    <s v=""/>
    <s v="SERV EXTERGP PTO ROBALO"/>
  </r>
  <r>
    <s v="2100"/>
    <s v="500265"/>
    <x v="1"/>
    <s v="ORD"/>
    <s v="6020030015"/>
    <x v="21"/>
    <n v="469.98"/>
    <s v="RSILVAT"/>
    <s v="2019"/>
    <d v="2019-10-25T00:00:00"/>
    <s v="CONTRAPESO 90 KG"/>
    <x v="18"/>
    <s v="CONTRAPESO 90 KG"/>
    <s v=""/>
  </r>
  <r>
    <s v="2100"/>
    <s v="500265"/>
    <x v="1"/>
    <s v="ORD"/>
    <s v="6020030015"/>
    <x v="21"/>
    <n v="469.98"/>
    <s v="RSILVAT"/>
    <s v="2019"/>
    <d v="2019-10-25T00:00:00"/>
    <s v="CONTRAPESO 90 KG"/>
    <x v="18"/>
    <s v="CONTRAPESO 90 KG"/>
    <s v=""/>
  </r>
  <r>
    <s v="2100"/>
    <s v="500265"/>
    <x v="1"/>
    <s v="ORD"/>
    <s v="6030040102"/>
    <x v="15"/>
    <n v="370.74"/>
    <s v="CSERON"/>
    <s v="2019"/>
    <d v="2019-12-31T00:00:00"/>
    <s v=""/>
    <x v="1"/>
    <s v=""/>
    <s v="SERV EXTERGP PTO ROBALO"/>
  </r>
  <r>
    <s v="2100"/>
    <s v="500265"/>
    <x v="1"/>
    <s v="ORD"/>
    <s v="6030040102"/>
    <x v="15"/>
    <n v="370.74"/>
    <s v="CSERON"/>
    <s v="2019"/>
    <d v="2019-12-31T00:00:00"/>
    <s v=""/>
    <x v="1"/>
    <s v=""/>
    <s v="SERV EXTERGP PTO ROBALO"/>
  </r>
  <r>
    <s v="2100"/>
    <s v="500265"/>
    <x v="1"/>
    <s v="ORD"/>
    <s v="6020030014"/>
    <x v="20"/>
    <n v="369"/>
    <s v="RSILVAT"/>
    <s v="2019"/>
    <d v="2019-11-06T00:00:00"/>
    <s v="CABO POLIPROPILENO DANLINE 16MM TOR GRIS"/>
    <x v="17"/>
    <s v="CABO POLIPROPILENO DANLINE 16MM TOR GRIS"/>
    <s v="CABO POLIPROPILENO DANLINE 16MM TOR GRIS"/>
  </r>
  <r>
    <s v="2100"/>
    <s v="500265"/>
    <x v="1"/>
    <s v="ORD"/>
    <s v="6030070109"/>
    <x v="23"/>
    <n v="333.23"/>
    <s v="CALVARADO"/>
    <s v="2019"/>
    <d v="2019-11-30T00:00:00"/>
    <s v=""/>
    <x v="9"/>
    <s v="INFORME MANTENCION DE REDES NOV19"/>
    <s v="FLETE MARITIMO PECERAS"/>
  </r>
  <r>
    <s v="2100"/>
    <s v="500265"/>
    <x v="1"/>
    <s v="ORD"/>
    <s v="6020030010"/>
    <x v="10"/>
    <n v="329.4"/>
    <s v="CSERON"/>
    <s v="2019"/>
    <d v="2019-11-30T00:00:00"/>
    <s v=""/>
    <x v="1"/>
    <s v=""/>
    <s v="CIF       GP PTO ROBALO"/>
  </r>
  <r>
    <s v="2100"/>
    <s v="500265"/>
    <x v="1"/>
    <s v="ORD"/>
    <s v="6020040003"/>
    <x v="6"/>
    <n v="306.57"/>
    <s v="CSERON"/>
    <s v="2020"/>
    <d v="2020-01-31T00:00:00"/>
    <s v=""/>
    <x v="1"/>
    <s v=""/>
    <s v="COMBUSTIBLGP PTO ROBALO"/>
  </r>
  <r>
    <s v="2100"/>
    <s v="500265"/>
    <x v="1"/>
    <s v="ORD"/>
    <s v="6030070109"/>
    <x v="23"/>
    <n v="284.99"/>
    <s v="CALVARADO"/>
    <s v="2019"/>
    <d v="2019-10-31T00:00:00"/>
    <s v=""/>
    <x v="25"/>
    <s v="INFORME MANTENCION DE REDES OCT19"/>
    <s v="FLETE MARITIMO PECERAS"/>
  </r>
  <r>
    <s v="2100"/>
    <s v="500265"/>
    <x v="1"/>
    <s v="ORD"/>
    <s v="6030050001"/>
    <x v="0"/>
    <n v="228.79"/>
    <s v="JOBDTO"/>
    <s v="2020"/>
    <d v="2020-11-18T00:00:00"/>
    <s v=""/>
    <x v="23"/>
    <s v="INFORME 21 MERO I FEBRERO 2020"/>
    <s v=""/>
  </r>
  <r>
    <s v="2100"/>
    <s v="500265"/>
    <x v="1"/>
    <s v="ORD"/>
    <s v="6020030014"/>
    <x v="20"/>
    <n v="208.31"/>
    <s v="RSILVAT"/>
    <s v="2019"/>
    <d v="2019-11-06T00:00:00"/>
    <s v="CABO POLIPROPILENO DANLINE 14MM TOR GRIS"/>
    <x v="17"/>
    <s v="CABO POLIPROPILENO DANLINE 14MM TOR GRIS"/>
    <s v="CABO POLIPROPILENO DANLINE 14MM TOR GRIS"/>
  </r>
  <r>
    <s v="2100"/>
    <s v="500265"/>
    <x v="1"/>
    <s v="ORD"/>
    <s v="6020030015"/>
    <x v="21"/>
    <n v="171.19"/>
    <s v="CSERON"/>
    <s v="2019"/>
    <d v="2019-11-30T00:00:00"/>
    <s v=""/>
    <x v="1"/>
    <s v=""/>
    <s v="CIF       GP PTO ROBALO"/>
  </r>
  <r>
    <s v="2100"/>
    <s v="500265"/>
    <x v="1"/>
    <s v="ORD"/>
    <s v="6020030008"/>
    <x v="19"/>
    <n v="151.72999999999999"/>
    <s v="CSERON"/>
    <s v="2019"/>
    <d v="2019-11-30T00:00:00"/>
    <s v=""/>
    <x v="1"/>
    <s v=""/>
    <s v="CIF       GP PTO ROBALO"/>
  </r>
  <r>
    <s v="2100"/>
    <s v="500265"/>
    <x v="1"/>
    <s v="ORD"/>
    <s v="6030050001"/>
    <x v="0"/>
    <n v="141.79"/>
    <s v="CALVARADO"/>
    <s v="2020"/>
    <d v="2020-03-31T00:00:00"/>
    <s v=""/>
    <x v="11"/>
    <s v="INFORME MANTENCION DE REDES MARZO 2020"/>
    <s v="OTROS ARRIENDOS OPERACIONALES"/>
  </r>
  <r>
    <s v="2100"/>
    <s v="500265"/>
    <x v="1"/>
    <s v="ORD"/>
    <s v="6020030014"/>
    <x v="20"/>
    <n v="132.16999999999999"/>
    <s v="RSILVAT"/>
    <s v="2019"/>
    <d v="2019-11-06T00:00:00"/>
    <s v="CABO POLIPROPILENO DANLINE 18MM TOR GRIS"/>
    <x v="17"/>
    <s v="CABO POLIPROPILENO DANLINE 18MM TOR GRIS"/>
    <s v="CABO POLIPROPILENO DANLINE 18MM TOR GRIS"/>
  </r>
  <r>
    <s v="2100"/>
    <s v="500265"/>
    <x v="1"/>
    <s v="ORD"/>
    <s v="6020030014"/>
    <x v="20"/>
    <n v="125.63"/>
    <s v="RSILVAT"/>
    <s v="2019"/>
    <d v="2019-11-18T00:00:00"/>
    <s v="CABO POLIPROPILENO DANLINE 18MM TOR GRIS"/>
    <x v="26"/>
    <s v="CABO POLIPROPILENO DANLINE 18MM TOR GRIS"/>
    <s v="CABO POLIPROPILENO DANLINE 18MM TOR GRIS"/>
  </r>
  <r>
    <s v="2100"/>
    <s v="500265"/>
    <x v="1"/>
    <s v="ORD"/>
    <s v="6030050001"/>
    <x v="0"/>
    <n v="103.59"/>
    <s v="CSERON"/>
    <s v="2019"/>
    <d v="2019-12-31T00:00:00"/>
    <s v=""/>
    <x v="1"/>
    <s v=""/>
    <s v="SERV EXTERGP PTO ROBALO"/>
  </r>
  <r>
    <s v="2100"/>
    <s v="500265"/>
    <x v="1"/>
    <s v="ORD"/>
    <s v="6030050001"/>
    <x v="0"/>
    <n v="103.59"/>
    <s v="CSERON"/>
    <s v="2019"/>
    <d v="2019-12-31T00:00:00"/>
    <s v=""/>
    <x v="1"/>
    <s v=""/>
    <s v="SERV EXTERGP PTO ROBALO"/>
  </r>
  <r>
    <s v="2100"/>
    <s v="500265"/>
    <x v="1"/>
    <s v="ORD"/>
    <s v="6020030014"/>
    <x v="20"/>
    <n v="98.57"/>
    <s v="RSILVAT"/>
    <s v="2019"/>
    <d v="2019-11-18T00:00:00"/>
    <s v="CABO POLIPROPILENO DANLINE 16MM TOR GRIS"/>
    <x v="26"/>
    <s v="CABO POLIPROPILENO DANLINE 16MM TOR GRIS"/>
    <s v="CABO POLIPROPILENO DANLINE 16MM TOR GRIS"/>
  </r>
  <r>
    <s v="2100"/>
    <s v="500265"/>
    <x v="1"/>
    <s v="ORD"/>
    <s v="6020030014"/>
    <x v="20"/>
    <n v="77.31"/>
    <s v="RSILVAT"/>
    <s v="2019"/>
    <d v="2019-11-18T00:00:00"/>
    <s v="CABO POLIPROPILENO DANLINE 14MM TOR GRIS"/>
    <x v="26"/>
    <s v="CABO POLIPROPILENO DANLINE 14MM TOR GRIS"/>
    <s v="CABO POLIPROPILENO DANLINE 14MM TOR GRIS"/>
  </r>
  <r>
    <s v="2100"/>
    <s v="500265"/>
    <x v="1"/>
    <s v="ORD"/>
    <s v="6020030014"/>
    <x v="20"/>
    <n v="56.05"/>
    <s v="RSILVAT"/>
    <s v="2019"/>
    <d v="2019-11-18T00:00:00"/>
    <s v="CABO POLIPROPILENO DANLINE 12MM TOR GRIS"/>
    <x v="26"/>
    <s v="CABO POLIPROPILENO DANLINE 12MM TOR GRIS"/>
    <s v="CABO POLIPROPILENO DANLINE 12MM TOR GRIS"/>
  </r>
  <r>
    <s v="2100"/>
    <s v="500265"/>
    <x v="1"/>
    <s v="ORD"/>
    <s v="6030050001"/>
    <x v="0"/>
    <n v="51.69"/>
    <s v="LPEREZ"/>
    <s v="2019"/>
    <d v="2019-12-31T00:00:00"/>
    <s v=""/>
    <x v="5"/>
    <s v="MANTENCION GRAL DE MODULOS"/>
    <s v="REBAJA FACT 174 DSCTO PRONTO PAGO"/>
  </r>
  <r>
    <s v="2100"/>
    <s v="500265"/>
    <x v="1"/>
    <s v="ORD"/>
    <s v="6030070101"/>
    <x v="27"/>
    <n v="38.28"/>
    <s v="CSERON"/>
    <s v="2020"/>
    <d v="2020-01-31T00:00:00"/>
    <s v=""/>
    <x v="1"/>
    <s v=""/>
    <s v="SERV EXTERGP PTO ROBALO"/>
  </r>
  <r>
    <s v="2100"/>
    <s v="500265"/>
    <x v="1"/>
    <s v="ORD"/>
    <s v="6020030014"/>
    <x v="20"/>
    <n v="31.82"/>
    <s v="BURRUTIA"/>
    <s v="2019"/>
    <d v="2019-11-06T00:00:00"/>
    <s v="HILO NYLON PRIMOL TRZ 210/144 SERPES"/>
    <x v="20"/>
    <s v="HILO NYLON PRIMOL TRZ 210/144 SERPES"/>
    <s v="HILO NYLON PRIMOL TRZ 210/144 SERPES"/>
  </r>
  <r>
    <s v="2100"/>
    <s v="500265"/>
    <x v="1"/>
    <s v="ORD"/>
    <s v="6020030014"/>
    <x v="20"/>
    <n v="27.49"/>
    <s v="RSILVAT"/>
    <s v="2019"/>
    <d v="2019-11-06T00:00:00"/>
    <s v="CABO POLIPROPILENO DANLINE 8MM TOR GRIS"/>
    <x v="17"/>
    <s v="CABO POLIPROPILENO DANLINE 8MM TOR GRIS"/>
    <s v="CABO POLIPROPILENO DANLINE 8MM TOR GRIS"/>
  </r>
  <r>
    <s v="2100"/>
    <s v="500265"/>
    <x v="1"/>
    <s v="ORD"/>
    <s v="6020030014"/>
    <x v="20"/>
    <n v="25.51"/>
    <s v="RSILVAT"/>
    <s v="2019"/>
    <d v="2019-11-18T00:00:00"/>
    <s v="CABO POLIPROPILENO DANLINE 8MM TOR GRIS"/>
    <x v="26"/>
    <s v="CABO POLIPROPILENO DANLINE 8MM TOR GRIS"/>
    <s v="CABO POLIPROPILENO DANLINE 8MM TOR GRIS"/>
  </r>
  <r>
    <s v="2100"/>
    <s v="500265"/>
    <x v="1"/>
    <s v="ORD"/>
    <s v="6030050001"/>
    <x v="0"/>
    <n v="24.04"/>
    <s v="LPEREZ"/>
    <s v="2019"/>
    <d v="2019-12-31T00:00:00"/>
    <s v=""/>
    <x v="5"/>
    <s v="MANTENCION GRAL DE MODULOS"/>
    <s v="REBAJA FACT 174 DSCTO PRONTO PAGO"/>
  </r>
  <r>
    <s v="2100"/>
    <s v="500265"/>
    <x v="1"/>
    <s v="ORD"/>
    <s v="6030070101"/>
    <x v="27"/>
    <n v="19.89"/>
    <s v="CSERON"/>
    <s v="2019"/>
    <d v="2019-11-30T00:00:00"/>
    <s v=""/>
    <x v="1"/>
    <s v=""/>
    <s v="SERV EXTERGP PTO ROBALO"/>
  </r>
  <r>
    <s v="2100"/>
    <s v="500265"/>
    <x v="1"/>
    <s v="ORD"/>
    <s v="6030070101"/>
    <x v="27"/>
    <n v="19.89"/>
    <s v="CSERON"/>
    <s v="2019"/>
    <d v="2019-11-30T00:00:00"/>
    <s v=""/>
    <x v="1"/>
    <s v=""/>
    <s v="SERV EXTERGP PTO ROBALO"/>
  </r>
  <r>
    <s v="2100"/>
    <s v="500265"/>
    <x v="1"/>
    <s v="ORD"/>
    <s v="6030060101"/>
    <x v="4"/>
    <n v="12.68"/>
    <s v="CALVARADO"/>
    <s v="2019"/>
    <d v="2019-11-30T00:00:00"/>
    <s v=""/>
    <x v="9"/>
    <s v="INFORME MANTENCION DE REDES NOV19"/>
    <s v="OTROS GTOS MANT Y REP PECERAS"/>
  </r>
  <r>
    <s v="2100"/>
    <s v="500265"/>
    <x v="1"/>
    <s v="ORD"/>
    <s v="6020030014"/>
    <x v="20"/>
    <n v="6.96"/>
    <s v="RSILVAT"/>
    <s v="2019"/>
    <d v="2019-11-18T00:00:00"/>
    <s v="CABO POLIPROPILENO DANLINE 6MM TOR GRIS"/>
    <x v="26"/>
    <s v="CABO POLIPROPILENO DANLINE 6MM TOR GRIS"/>
    <s v="CABO POLIPROPILENO DANLINE 6MM TOR GRIS"/>
  </r>
  <r>
    <s v="2100"/>
    <s v="500265"/>
    <x v="1"/>
    <s v="ORD"/>
    <s v="6030050001"/>
    <x v="0"/>
    <n v="5.78"/>
    <s v="RROSALES"/>
    <s v="2020"/>
    <d v="2020-04-08T00:00:00"/>
    <s v=""/>
    <x v="22"/>
    <s v="INFORME 23 DOÑA ANA MARZO 2020"/>
    <s v="4500203170-33-20200331"/>
  </r>
  <r>
    <s v="2100"/>
    <s v="500265"/>
    <x v="1"/>
    <s v="ORD"/>
    <s v="6020030015"/>
    <x v="21"/>
    <n v="-1.88"/>
    <s v="LPEREZ"/>
    <s v="2019"/>
    <d v="2019-11-05T00:00:00"/>
    <s v="CONTRAPESO 90 KG"/>
    <x v="18"/>
    <s v="CONTRAPESO 90 KG"/>
    <s v="4500165406-33-20191030"/>
  </r>
  <r>
    <s v="2100"/>
    <s v="500265"/>
    <x v="1"/>
    <s v="ORD"/>
    <s v="6030040101"/>
    <x v="77"/>
    <n v="-16.57"/>
    <s v="RROSALES"/>
    <s v="2020"/>
    <d v="2020-04-08T00:00:00"/>
    <s v=""/>
    <x v="27"/>
    <s v="INFORME 868 ANDU MARZO 2020"/>
    <s v="4500203934-33-20200331"/>
  </r>
  <r>
    <s v="2100"/>
    <s v="500265"/>
    <x v="1"/>
    <s v="ORD"/>
    <s v="6030070101"/>
    <x v="27"/>
    <n v="-19.89"/>
    <s v="CSERON"/>
    <s v="2019"/>
    <d v="2019-11-30T00:00:00"/>
    <s v=""/>
    <x v="1"/>
    <s v=""/>
    <s v="SERV EXTERGP PTO ROBALO"/>
  </r>
  <r>
    <s v="2100"/>
    <s v="500265"/>
    <x v="1"/>
    <s v="ORD"/>
    <s v="6030070109"/>
    <x v="23"/>
    <n v="-20.64"/>
    <s v="JOBDTO"/>
    <s v="2020"/>
    <d v="2020-04-04T00:00:00"/>
    <s v=""/>
    <x v="14"/>
    <s v="INFORME BCZA. CAIQUEN MARZO 2020"/>
    <s v=""/>
  </r>
  <r>
    <s v="2100"/>
    <s v="500265"/>
    <x v="1"/>
    <s v="ORD"/>
    <s v="6030070004"/>
    <x v="1"/>
    <n v="-21.65"/>
    <s v="CSERON"/>
    <s v="2020"/>
    <d v="2020-01-31T00:00:00"/>
    <s v=""/>
    <x v="1"/>
    <s v=""/>
    <s v="SERV EXTERGP PTO ROBALO"/>
  </r>
  <r>
    <s v="2100"/>
    <s v="500265"/>
    <x v="1"/>
    <s v="ORD"/>
    <s v="6030060103"/>
    <x v="76"/>
    <n v="-68.91"/>
    <s v="RROSALES"/>
    <s v="2020"/>
    <d v="2020-04-08T00:00:00"/>
    <s v=""/>
    <x v="13"/>
    <s v="INFORME 868 ANDU MARZO 2020"/>
    <s v="4500203934-33-20200331"/>
  </r>
  <r>
    <s v="2100"/>
    <s v="500265"/>
    <x v="1"/>
    <s v="ORD"/>
    <s v="6030050001"/>
    <x v="0"/>
    <n v="-72.13"/>
    <s v="MVARELA"/>
    <s v="2020"/>
    <d v="2020-05-31T00:00:00"/>
    <s v=""/>
    <x v="5"/>
    <s v="MANTENCION GRAL DE MODULOS"/>
    <s v=""/>
  </r>
  <r>
    <s v="2100"/>
    <s v="500265"/>
    <x v="1"/>
    <s v="ORD"/>
    <s v="6030050001"/>
    <x v="0"/>
    <n v="-72.22"/>
    <s v="JOBDTO"/>
    <s v="2020"/>
    <d v="2020-04-03T00:00:00"/>
    <s v=""/>
    <x v="12"/>
    <s v="SERV.CERTIFICACION DE LIMPIEZA Y DESINFE"/>
    <s v=""/>
  </r>
  <r>
    <s v="2100"/>
    <s v="500265"/>
    <x v="1"/>
    <s v="ORD"/>
    <s v="6030050001"/>
    <x v="0"/>
    <n v="-103.59"/>
    <s v="CSERON"/>
    <s v="2019"/>
    <d v="2019-12-31T00:00:00"/>
    <s v=""/>
    <x v="1"/>
    <s v=""/>
    <s v="SERV EXTERGP PTO ROBALO"/>
  </r>
  <r>
    <s v="2100"/>
    <s v="500265"/>
    <x v="1"/>
    <s v="ORD"/>
    <s v="6030050001"/>
    <x v="0"/>
    <n v="-155.07"/>
    <s v="MVARELA"/>
    <s v="2020"/>
    <d v="2020-05-31T00:00:00"/>
    <s v=""/>
    <x v="5"/>
    <s v="MANTENCION GRAL DE MODULOS"/>
    <s v=""/>
  </r>
  <r>
    <s v="2100"/>
    <s v="500265"/>
    <x v="1"/>
    <s v="ORD"/>
    <s v="6030040105"/>
    <x v="2"/>
    <n v="-355.18"/>
    <s v="JOBDTO"/>
    <s v="2019"/>
    <d v="2019-11-06T00:00:00"/>
    <s v=""/>
    <x v="3"/>
    <s v="INF.1028 MANTENCION DE REDES OCT 19"/>
    <s v=""/>
  </r>
  <r>
    <s v="2100"/>
    <s v="500265"/>
    <x v="1"/>
    <s v="ORD"/>
    <s v="6030040102"/>
    <x v="15"/>
    <n v="-370.74"/>
    <s v="CSERON"/>
    <s v="2019"/>
    <d v="2019-12-31T00:00:00"/>
    <s v=""/>
    <x v="1"/>
    <s v=""/>
    <s v="SERV EXTERGP PTO ROBALO"/>
  </r>
  <r>
    <s v="2100"/>
    <s v="500265"/>
    <x v="1"/>
    <s v="ORD"/>
    <s v="6020030015"/>
    <x v="21"/>
    <n v="-469.98"/>
    <s v="RSILVAT"/>
    <s v="2019"/>
    <d v="2019-10-25T00:00:00"/>
    <s v="CONTRAPESO 90 KG"/>
    <x v="18"/>
    <s v="CONTRAPESO 90 KG"/>
    <s v=""/>
  </r>
  <r>
    <s v="2100"/>
    <s v="500265"/>
    <x v="1"/>
    <s v="ORD"/>
    <s v="6030070107"/>
    <x v="12"/>
    <n v="-545.26"/>
    <s v="CSERON"/>
    <s v="2019"/>
    <d v="2019-11-30T00:00:00"/>
    <s v=""/>
    <x v="1"/>
    <s v=""/>
    <s v="SERV EXTERGP PTO ROBALO"/>
  </r>
  <r>
    <s v="2100"/>
    <s v="500265"/>
    <x v="1"/>
    <s v="ORD"/>
    <s v="6030070107"/>
    <x v="12"/>
    <n v="-545.26"/>
    <s v="CSERON"/>
    <s v="2019"/>
    <d v="2019-12-31T00:00:00"/>
    <s v=""/>
    <x v="1"/>
    <s v=""/>
    <s v="SERV EXTERGP PTO ROBALO"/>
  </r>
  <r>
    <s v="2100"/>
    <s v="500265"/>
    <x v="1"/>
    <s v="ORD"/>
    <s v="6030070107"/>
    <x v="12"/>
    <n v="-545.26"/>
    <s v="CSERON"/>
    <s v="2019"/>
    <d v="2019-12-31T00:00:00"/>
    <s v=""/>
    <x v="1"/>
    <s v=""/>
    <s v="SERV EXTERGP PTO ROBALO"/>
  </r>
  <r>
    <s v="2100"/>
    <s v="500265"/>
    <x v="1"/>
    <s v="ORD"/>
    <s v="6020040003"/>
    <x v="6"/>
    <n v="-1129.93"/>
    <s v="CSERON"/>
    <s v="2019"/>
    <d v="2019-12-31T00:00:00"/>
    <s v=""/>
    <x v="1"/>
    <s v=""/>
    <s v="COMBUSTIBLGP PTO ROBALO"/>
  </r>
  <r>
    <s v="2100"/>
    <s v="500265"/>
    <x v="1"/>
    <s v="ORD"/>
    <s v="6030060003"/>
    <x v="8"/>
    <n v="-1900.94"/>
    <s v="CSERON"/>
    <s v="2019"/>
    <d v="2019-12-31T00:00:00"/>
    <s v=""/>
    <x v="1"/>
    <s v=""/>
    <s v="MANTENCIONGP PTO ROBALO"/>
  </r>
  <r>
    <s v="2100"/>
    <s v="500265"/>
    <x v="1"/>
    <s v="ORD"/>
    <s v="6030060003"/>
    <x v="8"/>
    <n v="-2028.37"/>
    <s v="CSERON"/>
    <s v="2019"/>
    <d v="2019-11-30T00:00:00"/>
    <s v=""/>
    <x v="1"/>
    <s v=""/>
    <s v="MANTENCIONGP PTO ROBALO"/>
  </r>
  <r>
    <s v="2100"/>
    <s v="500265"/>
    <x v="1"/>
    <s v="ORD"/>
    <s v="6030060003"/>
    <x v="8"/>
    <n v="-2028.37"/>
    <s v="CSERON"/>
    <s v="2019"/>
    <d v="2019-11-30T00:00:00"/>
    <s v=""/>
    <x v="1"/>
    <s v=""/>
    <s v="MANTENCIONGP PTO ROBALO"/>
  </r>
  <r>
    <s v="2100"/>
    <s v="500265"/>
    <x v="1"/>
    <s v="ORD"/>
    <s v="6020030010"/>
    <x v="10"/>
    <n v="-2138.98"/>
    <s v="CSERON"/>
    <s v="2019"/>
    <d v="2019-12-31T00:00:00"/>
    <s v=""/>
    <x v="1"/>
    <s v=""/>
    <s v="CIF       GP PTO ROBALO"/>
  </r>
  <r>
    <s v="2100"/>
    <s v="500265"/>
    <x v="1"/>
    <s v="ORD"/>
    <s v="6030050001"/>
    <x v="0"/>
    <n v="-3477.21"/>
    <s v="CSERON"/>
    <s v="2019"/>
    <d v="2019-11-30T00:00:00"/>
    <s v=""/>
    <x v="1"/>
    <s v=""/>
    <s v="SERV EXTERGP PTO ROBALO"/>
  </r>
  <r>
    <s v="2100"/>
    <s v="500265"/>
    <x v="1"/>
    <s v="ORD"/>
    <s v="6020040003"/>
    <x v="6"/>
    <n v="-4385.5600000000004"/>
    <s v="CSERON"/>
    <s v="2019"/>
    <d v="2019-11-30T00:00:00"/>
    <s v=""/>
    <x v="1"/>
    <s v=""/>
    <s v="COMBUSTIBLGP PTO ROBALO"/>
  </r>
  <r>
    <s v="2100"/>
    <s v="500265"/>
    <x v="1"/>
    <s v="ORD"/>
    <s v="6020040003"/>
    <x v="6"/>
    <n v="-7315.04"/>
    <s v="CSERON"/>
    <s v="2019"/>
    <d v="2019-10-31T00:00:00"/>
    <s v=""/>
    <x v="1"/>
    <s v=""/>
    <s v="COMBUSTIBLGP PTO ROBALO"/>
  </r>
  <r>
    <s v="2100"/>
    <s v="500265"/>
    <x v="1"/>
    <s v="ORD"/>
    <s v="6030070004"/>
    <x v="1"/>
    <n v="-13880.16"/>
    <s v="CSERON"/>
    <s v="2019"/>
    <d v="2019-12-31T00:00:00"/>
    <s v=""/>
    <x v="1"/>
    <s v=""/>
    <s v="SERV EXTERGP PTO ROBALO"/>
  </r>
  <r>
    <m/>
    <m/>
    <x v="2"/>
    <m/>
    <m/>
    <x v="78"/>
    <m/>
    <m/>
    <m/>
    <m/>
    <m/>
    <x v="28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Dinámica3" cacheId="17" applyNumberFormats="0" applyBorderFormats="0" applyFontFormats="0" applyPatternFormats="0" applyAlignmentFormats="0" applyWidthHeightFormats="1" dataCaption="Valores" updatedVersion="8" minRefreshableVersion="3" useAutoFormatting="1" itemPrintTitles="1" createdVersion="4" indent="0" compact="0" outline="1" outlineData="1" compactData="0" multipleFieldFilters="0">
  <location ref="A29:G36" firstHeaderRow="1" firstDataRow="2" firstDataCol="3"/>
  <pivotFields count="7">
    <pivotField axis="axisRow" compact="0" showAll="0" defaultSubtotal="0">
      <items count="23">
        <item h="1" m="1" x="17"/>
        <item h="1" m="1" x="14"/>
        <item h="1" x="7"/>
        <item h="1" m="1" x="20"/>
        <item h="1" x="9"/>
        <item h="1" x="12"/>
        <item h="1" m="1" x="21"/>
        <item h="1" m="1" x="22"/>
        <item h="1" m="1" x="16"/>
        <item h="1" m="1" x="18"/>
        <item h="1" x="3"/>
        <item h="1" x="4"/>
        <item h="1" x="1"/>
        <item x="5"/>
        <item h="1" x="2"/>
        <item h="1" m="1" x="19"/>
        <item h="1" m="1" x="15"/>
        <item h="1" x="8"/>
        <item h="1" x="10"/>
        <item h="1" x="0"/>
        <item h="1" x="6"/>
        <item x="11"/>
        <item h="1" x="13"/>
      </items>
    </pivotField>
    <pivotField axis="axisRow" compact="0" showAll="0" defaultSubtotal="0">
      <items count="28">
        <item x="9"/>
        <item x="1"/>
        <item x="12"/>
        <item m="1" x="19"/>
        <item x="2"/>
        <item m="1" x="27"/>
        <item m="1" x="23"/>
        <item m="1" x="26"/>
        <item x="3"/>
        <item m="1" x="15"/>
        <item x="7"/>
        <item m="1" x="17"/>
        <item m="1" x="24"/>
        <item m="1" x="14"/>
        <item x="8"/>
        <item m="1" x="21"/>
        <item m="1" x="25"/>
        <item m="1" x="16"/>
        <item m="1" x="22"/>
        <item m="1" x="18"/>
        <item x="6"/>
        <item m="1" x="20"/>
        <item x="13"/>
        <item x="0"/>
        <item x="4"/>
        <item x="5"/>
        <item x="10"/>
        <item x="11"/>
      </items>
    </pivotField>
    <pivotField axis="axisRow" compact="0" showAll="0" defaultSubtotal="0">
      <items count="18">
        <item m="1" x="17"/>
        <item m="1" x="9"/>
        <item m="1" x="10"/>
        <item m="1" x="15"/>
        <item m="1" x="12"/>
        <item m="1" x="14"/>
        <item m="1" x="16"/>
        <item m="1" x="11"/>
        <item m="1" x="13"/>
        <item m="1" x="8"/>
        <item x="0"/>
        <item x="1"/>
        <item x="2"/>
        <item x="3"/>
        <item x="4"/>
        <item x="5"/>
        <item x="6"/>
        <item h="1" x="7"/>
      </items>
    </pivotField>
    <pivotField dataField="1" compact="0" showAll="0" defaultSubtotal="0"/>
    <pivotField axis="axisCol" compact="0" numFmtId="1" showAll="0" defaultSubtotal="0">
      <items count="8">
        <item x="3"/>
        <item x="0"/>
        <item x="4"/>
        <item m="1" x="7"/>
        <item x="1"/>
        <item x="2"/>
        <item x="5"/>
        <item x="6"/>
      </items>
    </pivotField>
    <pivotField compact="0" showAll="0" defaultSubtotal="0"/>
    <pivotField compact="0" showAll="0" defaultSubtotal="0"/>
  </pivotFields>
  <rowFields count="3">
    <field x="2"/>
    <field x="0"/>
    <field x="1"/>
  </rowFields>
  <rowItems count="6">
    <i>
      <x v="14"/>
    </i>
    <i r="1">
      <x v="13"/>
    </i>
    <i r="2">
      <x v="25"/>
    </i>
    <i r="1">
      <x v="21"/>
    </i>
    <i r="2">
      <x v="27"/>
    </i>
    <i t="grand">
      <x/>
    </i>
  </rowItems>
  <colFields count="1">
    <field x="4"/>
  </colFields>
  <colItems count="4">
    <i>
      <x/>
    </i>
    <i>
      <x v="5"/>
    </i>
    <i>
      <x v="6"/>
    </i>
    <i t="grand">
      <x/>
    </i>
  </colItems>
  <dataFields count="1">
    <dataField name="Suma de Monto" fld="3" baseField="0" baseItem="0" numFmtId="3"/>
  </dataFields>
  <formats count="1">
    <format dxfId="1">
      <pivotArea outline="0" collapsedLevelsAreSubtotals="1" fieldPosition="0"/>
    </format>
  </formats>
  <pivotTableStyleInfo name="PivotStyleDark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2" cacheId="1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15:D25" firstHeaderRow="1" firstDataRow="1" firstDataCol="3"/>
  <pivotFields count="14">
    <pivotField compact="0" outline="0" showAll="0"/>
    <pivotField compact="0" outline="0" showAll="0"/>
    <pivotField axis="axisRow" compact="0" outline="0" showAll="0">
      <items count="4">
        <item x="0"/>
        <item x="1"/>
        <item x="2"/>
        <item t="default"/>
      </items>
    </pivotField>
    <pivotField compact="0" outline="0" showAll="0"/>
    <pivotField compact="0" outline="0" showAll="0"/>
    <pivotField axis="axisRow" compact="0" outline="0" showAll="0" defaultSubtotal="0">
      <items count="79">
        <item h="1" x="65"/>
        <item h="1" x="39"/>
        <item h="1" x="10"/>
        <item h="1" x="38"/>
        <item h="1" x="14"/>
        <item h="1" x="45"/>
        <item h="1" x="28"/>
        <item h="1" x="18"/>
        <item h="1" x="35"/>
        <item h="1" x="29"/>
        <item h="1" x="63"/>
        <item x="0"/>
        <item h="1" x="60"/>
        <item h="1" x="72"/>
        <item h="1" x="51"/>
        <item h="1" x="56"/>
        <item h="1" x="34"/>
        <item h="1" x="77"/>
        <item h="1" x="75"/>
        <item h="1" x="55"/>
        <item h="1" x="13"/>
        <item h="1" x="32"/>
        <item h="1" x="64"/>
        <item h="1" x="19"/>
        <item h="1" x="20"/>
        <item h="1" x="59"/>
        <item h="1" x="71"/>
        <item h="1" x="27"/>
        <item h="1" x="42"/>
        <item h="1" x="12"/>
        <item h="1" x="23"/>
        <item x="31"/>
        <item h="1" x="22"/>
        <item h="1" x="57"/>
        <item h="1" x="50"/>
        <item h="1" x="33"/>
        <item h="1" x="21"/>
        <item h="1" x="24"/>
        <item h="1" x="70"/>
        <item h="1" x="5"/>
        <item h="1" x="2"/>
        <item h="1" x="74"/>
        <item h="1" x="73"/>
        <item h="1" x="53"/>
        <item h="1" x="49"/>
        <item h="1" x="67"/>
        <item h="1" x="3"/>
        <item h="1" x="9"/>
        <item h="1" x="62"/>
        <item h="1" x="8"/>
        <item h="1" x="76"/>
        <item h="1" x="4"/>
        <item h="1" x="47"/>
        <item h="1" x="69"/>
        <item h="1" x="46"/>
        <item h="1" x="61"/>
        <item h="1" x="6"/>
        <item h="1" x="7"/>
        <item h="1" x="26"/>
        <item h="1" x="44"/>
        <item h="1" x="68"/>
        <item h="1" x="16"/>
        <item h="1" x="40"/>
        <item h="1" x="41"/>
        <item h="1" x="36"/>
        <item h="1" x="52"/>
        <item h="1" x="11"/>
        <item h="1" x="30"/>
        <item h="1" x="43"/>
        <item h="1" x="37"/>
        <item h="1" x="15"/>
        <item h="1" x="25"/>
        <item h="1" x="48"/>
        <item h="1" x="1"/>
        <item h="1" x="66"/>
        <item h="1" x="54"/>
        <item h="1" x="17"/>
        <item h="1" x="58"/>
        <item h="1" x="78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30">
        <item h="1" x="1"/>
        <item x="18"/>
        <item x="25"/>
        <item x="3"/>
        <item x="20"/>
        <item x="17"/>
        <item x="19"/>
        <item x="26"/>
        <item x="2"/>
        <item x="9"/>
        <item x="7"/>
        <item x="24"/>
        <item h="1" x="16"/>
        <item x="0"/>
        <item h="1" x="5"/>
        <item h="1" x="6"/>
        <item x="4"/>
        <item h="1" x="23"/>
        <item h="1" x="8"/>
        <item h="1" x="10"/>
        <item x="15"/>
        <item h="1" x="12"/>
        <item x="22"/>
        <item x="13"/>
        <item h="1" x="11"/>
        <item x="14"/>
        <item x="28"/>
        <item x="21"/>
        <item h="1" x="27"/>
        <item t="default"/>
      </items>
    </pivotField>
    <pivotField compact="0" outline="0" showAll="0"/>
    <pivotField compact="0" outline="0" showAll="0"/>
  </pivotFields>
  <rowFields count="3">
    <field x="2"/>
    <field x="5"/>
    <field x="11"/>
  </rowFields>
  <rowItems count="10">
    <i>
      <x/>
      <x v="11"/>
      <x v="8"/>
    </i>
    <i r="2">
      <x v="13"/>
    </i>
    <i r="2">
      <x v="20"/>
    </i>
    <i r="2">
      <x v="27"/>
    </i>
    <i t="default">
      <x/>
    </i>
    <i>
      <x v="1"/>
      <x v="11"/>
      <x v="13"/>
    </i>
    <i r="2">
      <x v="22"/>
    </i>
    <i r="2">
      <x v="27"/>
    </i>
    <i t="default">
      <x v="1"/>
    </i>
    <i t="grand">
      <x/>
    </i>
  </rowItems>
  <colItems count="1">
    <i/>
  </colItems>
  <dataFields count="1">
    <dataField name="Suma de Valor var./mon.soc.CO" fld="6" baseField="0" baseItem="0" numFmtId="41"/>
  </dataFields>
  <formats count="7">
    <format dxfId="8">
      <pivotArea outline="0" collapsedLevelsAreSubtotals="1" fieldPosition="0"/>
    </format>
    <format dxfId="7">
      <pivotArea dataOnly="0" labelOnly="1" outline="0" fieldPosition="0">
        <references count="1">
          <reference field="2" count="1" defaultSubtotal="1">
            <x v="0"/>
          </reference>
        </references>
      </pivotArea>
    </format>
    <format dxfId="6">
      <pivotArea dataOnly="0" labelOnly="1" outline="0" fieldPosition="0">
        <references count="3">
          <reference field="2" count="1" selected="0">
            <x v="0"/>
          </reference>
          <reference field="5" count="1" selected="0">
            <x v="11"/>
          </reference>
          <reference field="11" count="4">
            <x v="8"/>
            <x v="13"/>
            <x v="20"/>
            <x v="27"/>
          </reference>
        </references>
      </pivotArea>
    </format>
    <format dxfId="5">
      <pivotArea dataOnly="0" labelOnly="1" outline="0" fieldPosition="0">
        <references count="3">
          <reference field="2" count="1" selected="0">
            <x v="1"/>
          </reference>
          <reference field="5" count="1" selected="0">
            <x v="11"/>
          </reference>
          <reference field="11" count="3">
            <x v="13"/>
            <x v="22"/>
            <x v="27"/>
          </reference>
        </references>
      </pivotArea>
    </format>
    <format dxfId="4">
      <pivotArea dataOnly="0" labelOnly="1" outline="0" fieldPosition="0">
        <references count="1">
          <reference field="2" count="1" defaultSubtotal="1">
            <x v="0"/>
          </reference>
        </references>
      </pivotArea>
    </format>
    <format dxfId="3">
      <pivotArea dataOnly="0" labelOnly="1" outline="0" fieldPosition="0">
        <references count="3">
          <reference field="2" count="1" selected="0">
            <x v="0"/>
          </reference>
          <reference field="5" count="1" selected="0">
            <x v="11"/>
          </reference>
          <reference field="11" count="4">
            <x v="8"/>
            <x v="13"/>
            <x v="20"/>
            <x v="27"/>
          </reference>
        </references>
      </pivotArea>
    </format>
    <format dxfId="2">
      <pivotArea dataOnly="0" labelOnly="1" outline="0" fieldPosition="0">
        <references count="3">
          <reference field="2" count="1" selected="0">
            <x v="1"/>
          </reference>
          <reference field="5" count="1" selected="0">
            <x v="11"/>
          </reference>
          <reference field="11" count="3">
            <x v="13"/>
            <x v="22"/>
            <x v="2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1" cacheId="19" dataOnRows="1" dataPosition="2" applyNumberFormats="0" applyBorderFormats="0" applyFontFormats="0" applyPatternFormats="0" applyAlignmentFormats="0" applyWidthHeightFormats="1" dataCaption="Valores" updatedVersion="8" minRefreshableVersion="3" useAutoFormatting="1" subtotalHiddenItems="1" colGrandTotals="0" itemPrintTitles="1" createdVersion="4" indent="0" compact="0" compactData="0" gridDropZones="1" multipleFieldFilters="0" fieldListSortAscending="1">
  <location ref="A5:G23" firstHeaderRow="1" firstDataRow="3" firstDataCol="3" rowPageCount="2" colPageCount="1"/>
  <pivotFields count="15">
    <pivotField axis="axisPage" compact="0" allDrilled="1" outline="0" showAll="0">
      <items count="1">
        <item t="default"/>
      </items>
    </pivotField>
    <pivotField compact="0" outline="0" showAll="0" dataSourceSort="1" defaultSubtotal="0" showPropTip="1"/>
    <pivotField axis="axisRow" compact="0" allDrilled="1" outline="0" showAll="0">
      <items count="2">
        <item x="0"/>
        <item t="default"/>
      </items>
    </pivotField>
    <pivotField compact="0" allDrilled="1" outline="0" showAll="0" dataSourceSort="1" defaultSubtotal="0">
      <items count="20">
        <item s="1" c="1" x="0"/>
        <item s="1" c="1" x="1"/>
        <item s="1" c="1" x="2"/>
        <item s="1" c="1" x="3"/>
        <item s="1" c="1" x="4"/>
        <item s="1" c="1" x="5"/>
        <item s="1" c="1" x="6"/>
        <item s="1" c="1" x="7"/>
        <item s="1" c="1" x="8"/>
        <item s="1" c="1" x="9"/>
        <item s="1" c="1" x="10"/>
        <item s="1" c="1" x="11"/>
        <item s="1" c="1" x="12"/>
        <item s="1" c="1" x="13"/>
        <item s="1" c="1" x="14"/>
        <item s="1" c="1" x="15"/>
        <item s="1" c="1" x="16"/>
        <item s="1" x="17"/>
        <item s="1" x="18"/>
        <item s="1" x="19"/>
      </items>
    </pivotField>
    <pivotField compact="0" outline="0" showAll="0" dataSourceSort="1" defaultSubtotal="0"/>
    <pivotField axis="axisCol" compact="0" allDrilled="1" outline="0" showAll="0" dataSourceSort="1" defaultSubtotal="0">
      <items count="7">
        <item s="1" c="1" x="0" d="1"/>
        <item s="1" c="1" x="1" d="1"/>
        <item x="2" d="1"/>
        <item x="3" d="1"/>
        <item x="4" d="1"/>
        <item x="5" d="1"/>
        <item x="6" d="1"/>
      </items>
    </pivotField>
    <pivotField axis="axisCol" compact="0" outline="0" showAll="0" dataSourceSort="1" defaultSubtotal="0">
      <items count="4">
        <item c="1" x="0"/>
        <item c="1" x="1"/>
        <item c="1" x="2"/>
        <item c="1" x="3"/>
      </items>
    </pivotField>
    <pivotField axis="axisCol" compact="0" outline="0" showAll="0" dataSourceSort="1">
      <items count="1">
        <item t="default"/>
      </items>
    </pivotField>
    <pivotField axis="axisRow" compact="0" allDrilled="1" outline="0" showAll="0">
      <items count="3">
        <item s="1" x="0"/>
        <item s="1" x="1"/>
        <item t="default"/>
      </items>
    </pivotField>
    <pivotField compact="0" allDrilled="1" outline="0" showAll="0" dataSourceSort="1">
      <items count="2">
        <item s="1" x="0"/>
        <item t="default"/>
      </items>
    </pivotField>
    <pivotField axis="axisPage" compact="0" allDrilled="1" outline="0" showAll="0" dataSourceSort="1">
      <items count="1"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</pivotFields>
  <rowFields count="3">
    <field x="2"/>
    <field x="8"/>
    <field x="-2"/>
  </rowFields>
  <rowItems count="16">
    <i>
      <x/>
      <x/>
      <x/>
    </i>
    <i r="2" i="1">
      <x v="1"/>
    </i>
    <i r="2" i="2">
      <x v="2"/>
    </i>
    <i r="2" i="3">
      <x v="3"/>
    </i>
    <i r="1">
      <x v="1"/>
      <x/>
    </i>
    <i r="2" i="1">
      <x v="1"/>
    </i>
    <i r="2" i="2">
      <x v="2"/>
    </i>
    <i r="2" i="3">
      <x v="3"/>
    </i>
    <i t="default">
      <x/>
    </i>
    <i t="default" i="1">
      <x/>
    </i>
    <i t="default" i="2">
      <x/>
    </i>
    <i t="default" i="3">
      <x/>
    </i>
    <i t="grand">
      <x/>
    </i>
    <i t="grand" i="1">
      <x/>
    </i>
    <i t="grand" i="2">
      <x/>
    </i>
    <i t="grand" i="3">
      <x/>
    </i>
  </rowItems>
  <colFields count="2">
    <field x="5"/>
    <field x="6"/>
  </colFields>
  <colItems count="4">
    <i>
      <x/>
      <x/>
    </i>
    <i r="1">
      <x v="1"/>
    </i>
    <i>
      <x v="1"/>
      <x v="2"/>
    </i>
    <i r="1">
      <x v="3"/>
    </i>
  </colItems>
  <pageFields count="2">
    <pageField fld="10" hier="17" name="[Project].[Project].[All]" cap="All"/>
    <pageField fld="0" hier="19" name="[Scenario].[All Scenario].[Sob-Nov 22.00]" cap="Sob-Nov 22.00"/>
  </pageFields>
  <dataFields count="4">
    <dataField fld="11" baseField="0" baseItem="0"/>
    <dataField fld="12" baseField="0" baseItem="0"/>
    <dataField fld="13" baseField="0" baseItem="0"/>
    <dataField fld="14" baseField="0" baseItem="0"/>
  </dataFields>
  <formats count="1">
    <format dxfId="0">
      <pivotArea type="all" dataOnly="0" outline="0" collapsedLevelsAreSubtotals="1" fieldPosition="0"/>
    </format>
  </formats>
  <pivotHierarchies count="182"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>
      <members count="123" level="1">
        <member name="[Locations].[Site-Unit].[Site].&amp;[34 8]"/>
        <member name="[Locations].[Site-Unit].[Site].&amp;[42 2]"/>
        <member name="[Locations].[Site-Unit].[Site].&amp;[46 1]"/>
        <member name="[Locations].[Site-Unit].[Site].&amp;[03 11]"/>
        <member name="[Locations].[Site-Unit].[Site].&amp;[06 14]"/>
        <member name="[Locations].[Site-Unit].[Site].&amp;[07 15]"/>
        <member name="[Locations].[Site-Unit].[Site].&amp;[08 16]"/>
        <member name="[Locations].[Site-Unit].[Site].&amp;[14 20]"/>
        <member name="[Locations].[Site-Unit].[Site].&amp;[22 24]"/>
        <member name="[Locations].[Site-Unit].[Site].&amp;[29 32]"/>
        <member name="[Locations].[Site-Unit].[Site].&amp;[30 33]"/>
        <member name="[Locations].[Site-Unit].[Site].&amp;[32 3B]"/>
        <member name="[Locations].[Site-Unit].[Site].&amp;[35 9A]"/>
        <member name="[Locations].[Site-Unit].[Site].&amp;[36 9B]"/>
        <member name="[Locations].[Site-Unit].[Site].&amp;[37 9C]"/>
        <member name="[Locations].[Site-Unit].[Site].&amp;[44 29]"/>
        <member name="[Locations].[Site-Unit].[Site].&amp;[45 3A]"/>
        <member name="[Locations].[Site-Unit].[Site].&amp;[01 10A]"/>
        <member name="[Locations].[Site-Unit].[Site].&amp;[02 10B]"/>
        <member name="[Locations].[Site-Unit].[Site].&amp;[04 12A]"/>
        <member name="[Locations].[Site-Unit].[Site].&amp;[05 12B]"/>
        <member name="[Locations].[Site-Unit].[Site].&amp;[09 17A]"/>
        <member name="[Locations].[Site-Unit].[Site].&amp;[12 19A]"/>
        <member name="[Locations].[Site-Unit].[Site].&amp;[13 19B]"/>
        <member name="[Locations].[Site-Unit].[Site].&amp;[15 21A]"/>
        <member name="[Locations].[Site-Unit].[Site].&amp;[16 21C]"/>
        <member name="[Locations].[Site-Unit].[Site].&amp;[17 21D]"/>
        <member name="[Locations].[Site-Unit].[Site].&amp;[18 22A]"/>
        <member name="[Locations].[Site-Unit].[Site].&amp;[20 23A]"/>
        <member name="[Locations].[Site-Unit].[Site].&amp;[26 30A]"/>
        <member name="[Locations].[Site-Unit].[Site].&amp;[27 30B]"/>
        <member name="[Locations].[Site-Unit].[Site].&amp;[33 6-7]"/>
        <member name="[Locations].[Site-Unit].[Site].&amp;[38 XII]"/>
        <member name="[Locations].[Site-Unit].[Site].&amp;[39 18C]"/>
        <member name="[Locations].[Site-Unit].[Site].&amp;[40 22D]"/>
        <member name="[Locations].[Site-Unit].[Site].&amp;[41 17B]"/>
        <member name="[Locations].[Site-Unit].[Site].&amp;[43 21B]"/>
        <member name="[Locations].[Site-Unit].[Site].&amp;[31 34-35]"/>
        <member name="[Locations].[Site-Unit].[Site].&amp;[MKIN KING]"/>
        <member name="[Locations].[Site-Unit].[Site].&amp;[10 18A-18B]"/>
        <member name="[Locations].[Site-Unit].[Site].&amp;[11 18D-18E]"/>
        <member name="[Locations].[Site-Unit].[Site].&amp;[19 22B-22C]"/>
        <member name="[Locations].[Site-Unit].[Site].&amp;[21 23B-23C]"/>
        <member name="[Locations].[Site-Unit].[Site].&amp;[25 28B-28C]"/>
        <member name="[Locations].[Site-Unit].[Site].&amp;[28 31A-31B]"/>
        <member name="[Locations].[Site-Unit].[Site].&amp;[MAUL Aulen]"/>
        <member name="[Locations].[Site-Unit].[Site].&amp;[MCOH Coche]"/>
        <member name=""/>
        <member name="[Locations].[Site-Unit].[Site].&amp;[S10A Sitio2]"/>
        <member name="[Locations].[Site-Unit].[Site].&amp;[24 26B-27-28A]"/>
        <member name="[Locations].[Site-Unit].[Site].&amp;[MSJO San José]"/>
        <member name="[Locations].[Site-Unit].[Site].&amp;[MSWF SITIOCAM]"/>
        <member name="[Locations].[Site-Unit].[Site].&amp;[23 25A-25B-26A]"/>
        <member name="[Locations].[Site-Unit].[Site].&amp;[MRE3 Reñihue 3]"/>
        <member name="[Locations].[Site-Unit].[Site].&amp;[COM WE.Filomena]"/>
        <member name="[Locations].[Site-Unit].[Site].&amp;[MGAS Sur Garrao]"/>
        <member name="[Locations].[Site-Unit].[Site].&amp;[MWI1 Williams 1]"/>
        <member name="[Locations].[Site-Unit].[Site].&amp;[MWI2 Williams 2]"/>
        <member name=""/>
        <member name="[Locations].[Site-Unit].[Site].&amp;[MRCHA Río Chagual]"/>
        <member name="[Locations].[Site-Unit].[Site].&amp;[MBOB 44.110528.Bobe]"/>
        <member name=""/>
        <member name="[Locations].[Site-Unit].[Site].&amp;[MPEN 101846.Peñasmó]"/>
        <member name=""/>
        <member name="[Locations].[Site-Unit].[Site].&amp;[MCER 40.110527.Ceres]"/>
        <member name=""/>
        <member name="[Locations].[Site-Unit].[Site].&amp;[MLIC 38.110561.Licha]"/>
        <member name="[Locations].[Site-Unit].[Site].&amp;[MTER 05.102673.Terao]"/>
        <member name="[Locations].[Site-Unit].[Site].&amp;[MCHI 50.100659.Chilco]"/>
        <member name=""/>
        <member name=""/>
        <member name="[Locations].[Site-Unit].[Site].&amp;[MGAR 37.110660.Garrao]"/>
        <member name="[Locations].[Site-Unit].[Site].&amp;[MYEL 53.102914.Yelcho]"/>
        <member name=""/>
        <member name=""/>
        <member name=""/>
        <member name=""/>
        <member name="[Locations].[Site-Unit].[Site].&amp;[MLAM 67.110463.Lamalec]"/>
        <member name="[Locations].[Site-Unit].[Site].&amp;[MLEP 46.102082.Leptepu]"/>
        <member name=""/>
        <member name="[Locations].[Site-Unit].[Site].&amp;[MPUE 36.101922.Puelche]"/>
        <member name="[Locations].[Site-Unit].[Site].&amp;[MPUM xx.101558.Pumalín]"/>
        <member name="[Locations].[Site-Unit].[Site].&amp;[MVER 70.110456.Verdugo]"/>
        <member name="[Locations].[Site-Unit].[Site].&amp;[MARB 77.110492.Arbolito]"/>
        <member name="[Locations].[Site-Unit].[Site].&amp;[MBNJ 78.110600.Benjamin]"/>
        <member name="[Locations].[Site-Unit].[Site].&amp;[MCAH 59.102812.Cahuelmó]"/>
        <member name="[Locations].[Site-Unit].[Site].&amp;[MCAS xx.103673.Cascajal]"/>
        <member name="[Locations].[Site-Unit].[Site].&amp;[MFAC xx.104090.Factoria]"/>
        <member name=""/>
        <member name=""/>
        <member name=""/>
        <member name="[Locations].[Site-Unit].[Site].&amp;[MMAR 13.100603.Marimeli]"/>
        <member name="[Locations].[Site-Unit].[Site].&amp;[MMID 83.110937.Midhurst]"/>
        <member name="[Locations].[Site-Unit].[Site].&amp;[MCAB 62.102333.Cabudahue]"/>
        <member name="[Locations].[Site-Unit].[Site].&amp;[MJH1 xx.110817.Johnson 1]"/>
        <member name=""/>
        <member name=""/>
        <member name="[Locations].[Site-Unit].[Site].&amp;[MPUC 27.103517.Pucheguin]"/>
        <member name="[Locations].[Site-Unit].[Site].&amp;[MTNU 73.102673.Terao Nur]"/>
        <member name=""/>
        <member name=""/>
        <member name="[Locations].[Site-Unit].[Site].&amp;[MCPU 12.103704.Cos Pucheg]"/>
        <member name="[Locations].[Site-Unit].[Site].&amp;[MFAR 21.100602.Farellones]"/>
        <member name="[Locations].[Site-Unit].[Site].&amp;[MFLA 76.102186.Fior Largo]"/>
        <member name=""/>
        <member name=""/>
        <member name="[Locations].[Site-Unit].[Site].&amp;[MPAR 29.100660.Pto.Argent]"/>
        <member name="[Locations].[Site-Unit].[Site].&amp;[MPAT 80.110624.Punta Alta]"/>
        <member name="[Locations].[Site-Unit].[Site].&amp;[MPIL 04.101690.Pilpilehue]"/>
        <member name="[Locations].[Site-Unit].[Site].&amp;[MPIU 85.110469.FB C Piure]"/>
        <member name=""/>
        <member name="[Locations].[Site-Unit].[Site].&amp;[MRCH 22.103900.Rio Chilco]"/>
        <member name="[Locations].[Site-Unit].[Site].&amp;[MSWF 82.110562.SWFilomena]"/>
        <member name="[Locations].[Site-Unit].[Site].&amp;[MWIF xx.110500.W.Filomena]"/>
        <member name="[Locations].[Site-Unit].[Site].&amp;[SFAR 21.100602.S Farellon]"/>
        <member name="[Locations].[Site-Unit].[Site].&amp;[SPIL 04.101690.S Pilpileh]"/>
        <member name="[Locations].[Site-Unit].[Site].&amp;[SWT 110601.SW_Tahuenahuec]"/>
        <member name="[Locations].[Site-Unit].[Site].&amp;[MEFIL xx.110494.E.Filomena]"/>
        <member name="[Locations].[Site-Unit].[Site].&amp;[MFI2 xx.110737. Filomena 2]"/>
        <member name="[Locations].[Site-Unit].[Site].&amp;[MTHC 75.110632.Tahuenahuec]"/>
        <member name="[Locations].[Site-Unit].[Site].&amp;[MARPS Marimeli Plan Siembra]"/>
        <member name="[Locations].[Site-Unit].[Site].&amp;[MPB xx.102868.Piedra Blanca]"/>
        <member name="[Locations].[Site-Unit].[Site].&amp;[SFAR-S 21.100602.S Farellon]"/>
      </members>
    </pivotHierarchy>
    <pivotHierarchy/>
    <pivotHierarchy/>
    <pivotHierarchy/>
    <pivotHierarchy/>
    <pivotHierarchy/>
    <pivotHierarchy/>
    <pivotHierarchy/>
    <pivotHierarchy multipleItemSelectionAllowed="1">
      <mps count="1">
        <mp field="1"/>
      </mps>
      <members count="1" level="1">
        <member name="[Scenario].[All Scenario].[Sob-Nov 22.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showRowHeaders="1" showColHeaders="1" showRowStripes="0" showColStripes="0" showLastColumn="1"/>
  <rowHierarchiesUsage count="3">
    <rowHierarchyUsage hierarchyUsage="26"/>
    <rowHierarchyUsage hierarchyUsage="23"/>
    <rowHierarchyUsage hierarchyUsage="-2"/>
  </rowHierarchiesUsage>
  <colHierarchiesUsage count="1">
    <colHierarchyUsage hierarchyUsage="6"/>
  </colHierarchiesUsage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tabSelected="1" workbookViewId="0">
      <selection activeCell="I14" sqref="I14"/>
    </sheetView>
  </sheetViews>
  <sheetFormatPr baseColWidth="10" defaultRowHeight="12.75" x14ac:dyDescent="0.2"/>
  <cols>
    <col min="1" max="1" width="40.7109375" bestFit="1" customWidth="1"/>
    <col min="2" max="2" width="29.5703125" bestFit="1" customWidth="1"/>
    <col min="3" max="3" width="21.42578125" bestFit="1" customWidth="1"/>
    <col min="4" max="4" width="29.5703125" bestFit="1" customWidth="1"/>
  </cols>
  <sheetData>
    <row r="1" spans="1:7" x14ac:dyDescent="0.2">
      <c r="A1" t="s">
        <v>287</v>
      </c>
    </row>
    <row r="3" spans="1:7" x14ac:dyDescent="0.2">
      <c r="A3" s="15" t="s">
        <v>2</v>
      </c>
      <c r="B3" s="15"/>
      <c r="C3" s="15" t="s">
        <v>289</v>
      </c>
      <c r="D3" s="15" t="s">
        <v>317</v>
      </c>
      <c r="E3" s="15" t="s">
        <v>318</v>
      </c>
    </row>
    <row r="4" spans="1:7" x14ac:dyDescent="0.2">
      <c r="A4" s="44" t="s">
        <v>2</v>
      </c>
      <c r="B4" s="10" t="s">
        <v>280</v>
      </c>
      <c r="C4" s="16">
        <f>+D20</f>
        <v>95640.76</v>
      </c>
      <c r="D4" s="16"/>
      <c r="E4" s="16"/>
    </row>
    <row r="5" spans="1:7" x14ac:dyDescent="0.2">
      <c r="A5" s="45"/>
      <c r="B5" s="10" t="s">
        <v>288</v>
      </c>
      <c r="C5" s="16">
        <f>+G33/800</f>
        <v>2281.25</v>
      </c>
      <c r="D5" s="16"/>
      <c r="E5" s="16"/>
    </row>
    <row r="6" spans="1:7" x14ac:dyDescent="0.2">
      <c r="A6" s="46"/>
      <c r="B6" s="10" t="s">
        <v>283</v>
      </c>
      <c r="C6" s="16">
        <v>831.09</v>
      </c>
      <c r="D6" s="16"/>
      <c r="E6" s="16"/>
    </row>
    <row r="7" spans="1:7" x14ac:dyDescent="0.2">
      <c r="A7" s="13" t="s">
        <v>281</v>
      </c>
      <c r="B7" s="13"/>
      <c r="C7" s="17">
        <f>+SUM(C4:C6)</f>
        <v>98753.099999999991</v>
      </c>
      <c r="D7" s="17">
        <f>+GETPIVOTDATA("[Measures].[Harvest Biomass]",Cubo!$A$5,"[Species].[Species]","[Species].[Species].[Species].&amp;[Salar]","[Date].[YearMonthDay]","[Date].[YearMonthDay].[Year].&amp;[2020].&amp;[2020m02]","[Site]","[Site].[All].[MROB 92.110755.Pto Robalo]")</f>
        <v>30675.000117187501</v>
      </c>
      <c r="E7" s="20">
        <f>+C7/D7</f>
        <v>3.2193349510263789</v>
      </c>
    </row>
    <row r="8" spans="1:7" x14ac:dyDescent="0.2">
      <c r="A8" s="47" t="s">
        <v>248</v>
      </c>
      <c r="B8" s="10" t="s">
        <v>280</v>
      </c>
      <c r="C8" s="16">
        <f>+D24</f>
        <v>58504.22</v>
      </c>
      <c r="D8" s="16"/>
      <c r="E8" s="16"/>
    </row>
    <row r="9" spans="1:7" x14ac:dyDescent="0.2">
      <c r="A9" s="45"/>
      <c r="B9" s="10" t="s">
        <v>288</v>
      </c>
      <c r="C9" s="16">
        <f>+G35/800</f>
        <v>6822.5</v>
      </c>
      <c r="D9" s="16"/>
      <c r="E9" s="16"/>
    </row>
    <row r="10" spans="1:7" x14ac:dyDescent="0.2">
      <c r="A10" s="46"/>
      <c r="B10" s="10" t="s">
        <v>283</v>
      </c>
      <c r="C10" s="16">
        <v>1846.86</v>
      </c>
      <c r="D10" s="16"/>
      <c r="E10" s="16"/>
    </row>
    <row r="11" spans="1:7" x14ac:dyDescent="0.2">
      <c r="A11" s="13" t="s">
        <v>282</v>
      </c>
      <c r="B11" s="13"/>
      <c r="C11" s="17">
        <f>+SUM(C8:C10)</f>
        <v>67173.58</v>
      </c>
      <c r="D11" s="17">
        <f>+GETPIVOTDATA("[Measures].[Harvest Biomass]",Cubo!$A$5,"[Species].[Species]","[Species].[Species].[Species].&amp;[Salar]","[Date].[YearMonthDay]","[Date].[YearMonthDay].[Year].&amp;[2020].&amp;[2020m02]","[Site]","[Site].[All].[MSNO 93.110599.Sin Nombre]")</f>
        <v>27994.409531249999</v>
      </c>
      <c r="E11" s="20">
        <f>+C11/D11</f>
        <v>2.3995355188690271</v>
      </c>
    </row>
    <row r="12" spans="1:7" x14ac:dyDescent="0.2">
      <c r="A12" s="11" t="s">
        <v>268</v>
      </c>
      <c r="B12" s="11"/>
      <c r="C12" s="19">
        <f>+C7+C11</f>
        <v>165926.68</v>
      </c>
      <c r="D12" s="19"/>
      <c r="E12" s="19"/>
    </row>
    <row r="14" spans="1:7" x14ac:dyDescent="0.2">
      <c r="A14" t="s">
        <v>280</v>
      </c>
    </row>
    <row r="15" spans="1:7" x14ac:dyDescent="0.2">
      <c r="A15" s="5" t="s">
        <v>235</v>
      </c>
      <c r="B15" s="5" t="s">
        <v>238</v>
      </c>
      <c r="C15" s="5" t="s">
        <v>244</v>
      </c>
      <c r="D15" t="s">
        <v>269</v>
      </c>
    </row>
    <row r="16" spans="1:7" x14ac:dyDescent="0.2">
      <c r="A16" t="s">
        <v>2</v>
      </c>
      <c r="B16" t="s">
        <v>5</v>
      </c>
      <c r="C16" s="14" t="s">
        <v>15</v>
      </c>
      <c r="D16" s="12">
        <v>42042.86</v>
      </c>
      <c r="E16" t="s">
        <v>279</v>
      </c>
      <c r="G16" s="18"/>
    </row>
    <row r="17" spans="1:7" x14ac:dyDescent="0.2">
      <c r="C17" s="14" t="s">
        <v>9</v>
      </c>
      <c r="D17" s="12">
        <v>26859.34</v>
      </c>
      <c r="E17" t="s">
        <v>279</v>
      </c>
    </row>
    <row r="18" spans="1:7" x14ac:dyDescent="0.2">
      <c r="C18" s="14" t="s">
        <v>75</v>
      </c>
      <c r="D18" s="12">
        <v>1710.72</v>
      </c>
      <c r="E18" t="s">
        <v>279</v>
      </c>
      <c r="G18" s="18"/>
    </row>
    <row r="19" spans="1:7" x14ac:dyDescent="0.2">
      <c r="C19" s="14">
        <v>4500189436</v>
      </c>
      <c r="D19" s="12">
        <v>25027.84</v>
      </c>
      <c r="E19" t="s">
        <v>279</v>
      </c>
    </row>
    <row r="20" spans="1:7" x14ac:dyDescent="0.2">
      <c r="A20" t="s">
        <v>281</v>
      </c>
      <c r="C20" s="14"/>
      <c r="D20" s="12">
        <v>95640.76</v>
      </c>
    </row>
    <row r="21" spans="1:7" x14ac:dyDescent="0.2">
      <c r="A21" t="s">
        <v>248</v>
      </c>
      <c r="B21" t="s">
        <v>5</v>
      </c>
      <c r="C21" s="14" t="s">
        <v>9</v>
      </c>
      <c r="D21" s="12">
        <v>26859.34</v>
      </c>
      <c r="E21" t="s">
        <v>279</v>
      </c>
    </row>
    <row r="22" spans="1:7" x14ac:dyDescent="0.2">
      <c r="C22" s="14" t="s">
        <v>254</v>
      </c>
      <c r="D22" s="12">
        <v>6617.04</v>
      </c>
      <c r="E22" t="s">
        <v>279</v>
      </c>
    </row>
    <row r="23" spans="1:7" x14ac:dyDescent="0.2">
      <c r="C23" s="14">
        <v>4500189436</v>
      </c>
      <c r="D23" s="12">
        <v>25027.84</v>
      </c>
      <c r="E23" t="s">
        <v>279</v>
      </c>
    </row>
    <row r="24" spans="1:7" x14ac:dyDescent="0.2">
      <c r="A24" t="s">
        <v>282</v>
      </c>
      <c r="D24" s="12">
        <v>58504.22</v>
      </c>
    </row>
    <row r="25" spans="1:7" x14ac:dyDescent="0.2">
      <c r="A25" t="s">
        <v>268</v>
      </c>
      <c r="D25" s="12">
        <v>154144.97999999998</v>
      </c>
    </row>
    <row r="28" spans="1:7" x14ac:dyDescent="0.2">
      <c r="A28" t="s">
        <v>278</v>
      </c>
    </row>
    <row r="29" spans="1:7" x14ac:dyDescent="0.2">
      <c r="A29" s="9" t="s">
        <v>276</v>
      </c>
      <c r="B29" s="6"/>
      <c r="C29" s="6"/>
      <c r="D29" s="9" t="s">
        <v>277</v>
      </c>
      <c r="E29" s="6"/>
      <c r="F29" s="6"/>
      <c r="G29" s="6"/>
    </row>
    <row r="30" spans="1:7" x14ac:dyDescent="0.2">
      <c r="A30" s="9" t="s">
        <v>270</v>
      </c>
      <c r="B30" s="9" t="s">
        <v>271</v>
      </c>
      <c r="C30" s="9" t="s">
        <v>272</v>
      </c>
      <c r="D30" s="7">
        <v>3000067</v>
      </c>
      <c r="E30" s="7">
        <v>3000335</v>
      </c>
      <c r="F30" s="7">
        <v>3000448</v>
      </c>
      <c r="G30" s="7" t="s">
        <v>268</v>
      </c>
    </row>
    <row r="31" spans="1:7" x14ac:dyDescent="0.2">
      <c r="A31" s="6" t="s">
        <v>273</v>
      </c>
      <c r="B31" s="6"/>
      <c r="C31" s="6"/>
      <c r="D31" s="8"/>
      <c r="E31" s="8"/>
      <c r="F31" s="8"/>
      <c r="G31" s="8"/>
    </row>
    <row r="32" spans="1:7" x14ac:dyDescent="0.2">
      <c r="A32" s="6"/>
      <c r="B32" s="6" t="s">
        <v>274</v>
      </c>
      <c r="C32" s="6"/>
      <c r="D32" s="8"/>
      <c r="E32" s="8"/>
      <c r="F32" s="8"/>
      <c r="G32" s="8"/>
    </row>
    <row r="33" spans="1:7" x14ac:dyDescent="0.2">
      <c r="A33" s="6"/>
      <c r="B33" s="6"/>
      <c r="C33" s="6">
        <v>500266</v>
      </c>
      <c r="D33" s="8"/>
      <c r="E33" s="8"/>
      <c r="F33" s="8">
        <v>1825000</v>
      </c>
      <c r="G33" s="8">
        <v>1825000</v>
      </c>
    </row>
    <row r="34" spans="1:7" x14ac:dyDescent="0.2">
      <c r="A34" s="6"/>
      <c r="B34" s="6" t="s">
        <v>275</v>
      </c>
      <c r="C34" s="6"/>
      <c r="D34" s="8"/>
      <c r="E34" s="8"/>
      <c r="F34" s="8"/>
      <c r="G34" s="8"/>
    </row>
    <row r="35" spans="1:7" x14ac:dyDescent="0.2">
      <c r="A35" s="6"/>
      <c r="B35" s="6"/>
      <c r="C35" s="6">
        <v>500265</v>
      </c>
      <c r="D35" s="8">
        <v>1058000</v>
      </c>
      <c r="E35" s="8">
        <v>4400000</v>
      </c>
      <c r="F35" s="8"/>
      <c r="G35" s="8">
        <v>5458000</v>
      </c>
    </row>
    <row r="36" spans="1:7" x14ac:dyDescent="0.2">
      <c r="A36" s="6" t="s">
        <v>268</v>
      </c>
      <c r="B36" s="6"/>
      <c r="C36" s="6"/>
      <c r="D36" s="8">
        <v>1058000</v>
      </c>
      <c r="E36" s="8">
        <v>4400000</v>
      </c>
      <c r="F36" s="8">
        <v>1825000</v>
      </c>
      <c r="G36" s="8">
        <v>7283000</v>
      </c>
    </row>
    <row r="39" spans="1:7" x14ac:dyDescent="0.2">
      <c r="A39" t="s">
        <v>284</v>
      </c>
    </row>
  </sheetData>
  <mergeCells count="2">
    <mergeCell ref="A4:A6"/>
    <mergeCell ref="A8:A10"/>
  </mergeCell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2"/>
  <sheetViews>
    <sheetView topLeftCell="A592" workbookViewId="0">
      <selection activeCell="K614" sqref="K614"/>
    </sheetView>
  </sheetViews>
  <sheetFormatPr baseColWidth="10" defaultColWidth="8.85546875" defaultRowHeight="12.75" x14ac:dyDescent="0.2"/>
  <cols>
    <col min="1" max="1" width="10" bestFit="1" customWidth="1"/>
    <col min="2" max="2" width="8" bestFit="1" customWidth="1"/>
    <col min="3" max="3" width="39" bestFit="1" customWidth="1"/>
    <col min="4" max="4" width="11" bestFit="1" customWidth="1"/>
    <col min="5" max="5" width="16" bestFit="1" customWidth="1"/>
    <col min="6" max="6" width="22" bestFit="1" customWidth="1"/>
    <col min="7" max="9" width="11" bestFit="1" customWidth="1"/>
    <col min="10" max="10" width="20" bestFit="1" customWidth="1"/>
    <col min="11" max="11" width="42" bestFit="1" customWidth="1"/>
    <col min="12" max="12" width="19" bestFit="1" customWidth="1"/>
    <col min="13" max="14" width="42" bestFit="1" customWidth="1"/>
  </cols>
  <sheetData>
    <row r="1" spans="1:14" ht="38.25" x14ac:dyDescent="0.2">
      <c r="A1" s="1" t="s">
        <v>233</v>
      </c>
      <c r="B1" s="1" t="s">
        <v>234</v>
      </c>
      <c r="C1" s="1" t="s">
        <v>235</v>
      </c>
      <c r="D1" s="4" t="s">
        <v>236</v>
      </c>
      <c r="E1" s="1" t="s">
        <v>237</v>
      </c>
      <c r="F1" s="1" t="s">
        <v>238</v>
      </c>
      <c r="G1" s="4" t="s">
        <v>239</v>
      </c>
      <c r="H1" s="1" t="s">
        <v>240</v>
      </c>
      <c r="I1" s="1" t="s">
        <v>241</v>
      </c>
      <c r="J1" s="1" t="s">
        <v>242</v>
      </c>
      <c r="K1" s="1" t="s">
        <v>243</v>
      </c>
      <c r="L1" s="1" t="s">
        <v>244</v>
      </c>
      <c r="M1" s="1" t="s">
        <v>245</v>
      </c>
      <c r="N1" s="1" t="s">
        <v>246</v>
      </c>
    </row>
    <row r="2" spans="1:14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s="2">
        <v>26859.34</v>
      </c>
      <c r="H2" t="s">
        <v>6</v>
      </c>
      <c r="I2" t="s">
        <v>7</v>
      </c>
      <c r="J2" s="3">
        <v>43830</v>
      </c>
      <c r="K2" t="s">
        <v>8</v>
      </c>
      <c r="L2" t="s">
        <v>9</v>
      </c>
      <c r="M2" t="s">
        <v>10</v>
      </c>
      <c r="N2" t="s">
        <v>11</v>
      </c>
    </row>
    <row r="3" spans="1:14" x14ac:dyDescent="0.2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s="2">
        <v>26843.45</v>
      </c>
      <c r="H3" t="s">
        <v>12</v>
      </c>
      <c r="I3" t="s">
        <v>13</v>
      </c>
      <c r="J3" s="3">
        <v>43861</v>
      </c>
      <c r="K3" t="s">
        <v>8</v>
      </c>
      <c r="L3" t="s">
        <v>8</v>
      </c>
      <c r="M3" t="s">
        <v>8</v>
      </c>
      <c r="N3" t="s">
        <v>14</v>
      </c>
    </row>
    <row r="4" spans="1:14" x14ac:dyDescent="0.2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s="2">
        <v>26843.45</v>
      </c>
      <c r="H4" t="s">
        <v>12</v>
      </c>
      <c r="I4" t="s">
        <v>13</v>
      </c>
      <c r="J4" s="3">
        <v>43861</v>
      </c>
      <c r="K4" t="s">
        <v>8</v>
      </c>
      <c r="L4" t="s">
        <v>8</v>
      </c>
      <c r="M4" t="s">
        <v>8</v>
      </c>
      <c r="N4" t="s">
        <v>14</v>
      </c>
    </row>
    <row r="5" spans="1:14" x14ac:dyDescent="0.2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s="2">
        <v>24147.3</v>
      </c>
      <c r="H5" t="s">
        <v>6</v>
      </c>
      <c r="I5" t="s">
        <v>7</v>
      </c>
      <c r="J5" s="3">
        <v>43799</v>
      </c>
      <c r="K5" t="s">
        <v>8</v>
      </c>
      <c r="L5" t="s">
        <v>15</v>
      </c>
      <c r="M5" t="s">
        <v>16</v>
      </c>
      <c r="N5" t="s">
        <v>11</v>
      </c>
    </row>
    <row r="6" spans="1:14" x14ac:dyDescent="0.2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s="2">
        <v>17895.560000000001</v>
      </c>
      <c r="H6" t="s">
        <v>6</v>
      </c>
      <c r="I6" t="s">
        <v>7</v>
      </c>
      <c r="J6" s="3">
        <v>43799</v>
      </c>
      <c r="K6" t="s">
        <v>8</v>
      </c>
      <c r="L6" t="s">
        <v>15</v>
      </c>
      <c r="M6" t="s">
        <v>17</v>
      </c>
      <c r="N6" t="s">
        <v>11</v>
      </c>
    </row>
    <row r="7" spans="1:14" x14ac:dyDescent="0.2">
      <c r="A7" t="s">
        <v>0</v>
      </c>
      <c r="B7" t="s">
        <v>1</v>
      </c>
      <c r="C7" t="s">
        <v>2</v>
      </c>
      <c r="D7" t="s">
        <v>3</v>
      </c>
      <c r="E7" t="s">
        <v>18</v>
      </c>
      <c r="F7" t="s">
        <v>19</v>
      </c>
      <c r="G7" s="2">
        <v>14072</v>
      </c>
      <c r="H7" t="s">
        <v>12</v>
      </c>
      <c r="I7" t="s">
        <v>7</v>
      </c>
      <c r="J7" s="3">
        <v>43799</v>
      </c>
      <c r="K7" t="s">
        <v>8</v>
      </c>
      <c r="L7" t="s">
        <v>8</v>
      </c>
      <c r="M7" t="s">
        <v>8</v>
      </c>
      <c r="N7" t="s">
        <v>14</v>
      </c>
    </row>
    <row r="8" spans="1:14" x14ac:dyDescent="0.2">
      <c r="A8" t="s">
        <v>0</v>
      </c>
      <c r="B8" t="s">
        <v>1</v>
      </c>
      <c r="C8" t="s">
        <v>2</v>
      </c>
      <c r="D8" t="s">
        <v>3</v>
      </c>
      <c r="E8" t="s">
        <v>20</v>
      </c>
      <c r="F8" t="s">
        <v>21</v>
      </c>
      <c r="G8" s="2">
        <v>12781.62</v>
      </c>
      <c r="H8" t="s">
        <v>6</v>
      </c>
      <c r="I8" t="s">
        <v>7</v>
      </c>
      <c r="J8" s="3">
        <v>43769</v>
      </c>
      <c r="K8" t="s">
        <v>8</v>
      </c>
      <c r="L8" t="s">
        <v>22</v>
      </c>
      <c r="M8" t="s">
        <v>23</v>
      </c>
      <c r="N8" t="s">
        <v>24</v>
      </c>
    </row>
    <row r="9" spans="1:14" x14ac:dyDescent="0.2">
      <c r="A9" t="s">
        <v>0</v>
      </c>
      <c r="B9" t="s">
        <v>1</v>
      </c>
      <c r="C9" t="s">
        <v>2</v>
      </c>
      <c r="D9" t="s">
        <v>3</v>
      </c>
      <c r="E9" t="s">
        <v>25</v>
      </c>
      <c r="F9" t="s">
        <v>26</v>
      </c>
      <c r="G9" s="2">
        <v>10508.72</v>
      </c>
      <c r="H9" t="s">
        <v>6</v>
      </c>
      <c r="I9" t="s">
        <v>7</v>
      </c>
      <c r="J9" s="3">
        <v>43830</v>
      </c>
      <c r="K9" t="s">
        <v>8</v>
      </c>
      <c r="L9" t="s">
        <v>27</v>
      </c>
      <c r="M9" t="s">
        <v>28</v>
      </c>
      <c r="N9" t="s">
        <v>29</v>
      </c>
    </row>
    <row r="10" spans="1:14" x14ac:dyDescent="0.2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s="2">
        <v>10337.719999999999</v>
      </c>
      <c r="H10" t="s">
        <v>6</v>
      </c>
      <c r="I10" t="s">
        <v>7</v>
      </c>
      <c r="J10" s="3">
        <v>43829</v>
      </c>
      <c r="K10" t="s">
        <v>8</v>
      </c>
      <c r="L10" t="s">
        <v>30</v>
      </c>
      <c r="M10" t="s">
        <v>31</v>
      </c>
      <c r="N10" t="s">
        <v>11</v>
      </c>
    </row>
    <row r="11" spans="1:14" x14ac:dyDescent="0.2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5</v>
      </c>
      <c r="G11" s="2">
        <v>9669.36</v>
      </c>
      <c r="H11" t="s">
        <v>6</v>
      </c>
      <c r="I11" t="s">
        <v>7</v>
      </c>
      <c r="J11" s="3">
        <v>43830</v>
      </c>
      <c r="K11" t="s">
        <v>8</v>
      </c>
      <c r="L11" t="s">
        <v>32</v>
      </c>
      <c r="M11" t="s">
        <v>33</v>
      </c>
      <c r="N11" t="s">
        <v>11</v>
      </c>
    </row>
    <row r="12" spans="1:14" x14ac:dyDescent="0.2">
      <c r="A12" t="s">
        <v>0</v>
      </c>
      <c r="B12" t="s">
        <v>1</v>
      </c>
      <c r="C12" t="s">
        <v>2</v>
      </c>
      <c r="D12" t="s">
        <v>3</v>
      </c>
      <c r="E12" t="s">
        <v>34</v>
      </c>
      <c r="F12" t="s">
        <v>35</v>
      </c>
      <c r="G12" s="2">
        <v>8874.1299999999992</v>
      </c>
      <c r="H12" t="s">
        <v>6</v>
      </c>
      <c r="I12" t="s">
        <v>7</v>
      </c>
      <c r="J12" s="3">
        <v>43799</v>
      </c>
      <c r="K12" t="s">
        <v>8</v>
      </c>
      <c r="L12" t="s">
        <v>36</v>
      </c>
      <c r="M12" t="s">
        <v>37</v>
      </c>
      <c r="N12" t="s">
        <v>38</v>
      </c>
    </row>
    <row r="13" spans="1:14" x14ac:dyDescent="0.2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s="2">
        <v>8820.7199999999993</v>
      </c>
      <c r="H13" t="s">
        <v>6</v>
      </c>
      <c r="I13" t="s">
        <v>13</v>
      </c>
      <c r="J13" s="3">
        <v>43890</v>
      </c>
      <c r="K13" t="s">
        <v>8</v>
      </c>
      <c r="L13" t="s">
        <v>39</v>
      </c>
      <c r="M13" t="s">
        <v>40</v>
      </c>
      <c r="N13" t="s">
        <v>11</v>
      </c>
    </row>
    <row r="14" spans="1:14" x14ac:dyDescent="0.2">
      <c r="A14" t="s">
        <v>0</v>
      </c>
      <c r="B14" t="s">
        <v>1</v>
      </c>
      <c r="C14" t="s">
        <v>2</v>
      </c>
      <c r="D14" t="s">
        <v>3</v>
      </c>
      <c r="E14" t="s">
        <v>41</v>
      </c>
      <c r="F14" t="s">
        <v>42</v>
      </c>
      <c r="G14" s="2">
        <v>7879.61</v>
      </c>
      <c r="H14" t="s">
        <v>6</v>
      </c>
      <c r="I14" t="s">
        <v>7</v>
      </c>
      <c r="J14" s="3">
        <v>43799</v>
      </c>
      <c r="K14" t="s">
        <v>8</v>
      </c>
      <c r="L14" t="s">
        <v>43</v>
      </c>
      <c r="M14" t="s">
        <v>44</v>
      </c>
      <c r="N14" t="s">
        <v>45</v>
      </c>
    </row>
    <row r="15" spans="1:14" x14ac:dyDescent="0.2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  <c r="G15" s="2">
        <v>6954.42</v>
      </c>
      <c r="H15" t="s">
        <v>12</v>
      </c>
      <c r="I15" t="s">
        <v>7</v>
      </c>
      <c r="J15" s="3">
        <v>43799</v>
      </c>
      <c r="K15" t="s">
        <v>8</v>
      </c>
      <c r="L15" t="s">
        <v>8</v>
      </c>
      <c r="M15" t="s">
        <v>8</v>
      </c>
      <c r="N15" t="s">
        <v>14</v>
      </c>
    </row>
    <row r="16" spans="1:14" x14ac:dyDescent="0.2">
      <c r="A16" t="s">
        <v>0</v>
      </c>
      <c r="B16" t="s">
        <v>1</v>
      </c>
      <c r="C16" t="s">
        <v>2</v>
      </c>
      <c r="D16" t="s">
        <v>3</v>
      </c>
      <c r="E16" t="s">
        <v>46</v>
      </c>
      <c r="F16" t="s">
        <v>47</v>
      </c>
      <c r="G16" s="2">
        <v>6131.99</v>
      </c>
      <c r="H16" t="s">
        <v>12</v>
      </c>
      <c r="I16" t="s">
        <v>7</v>
      </c>
      <c r="J16" s="3">
        <v>43769</v>
      </c>
      <c r="K16" t="s">
        <v>8</v>
      </c>
      <c r="L16" t="s">
        <v>8</v>
      </c>
      <c r="M16" t="s">
        <v>8</v>
      </c>
      <c r="N16" t="s">
        <v>48</v>
      </c>
    </row>
    <row r="17" spans="1:14" x14ac:dyDescent="0.2">
      <c r="A17" t="s">
        <v>0</v>
      </c>
      <c r="B17" t="s">
        <v>1</v>
      </c>
      <c r="C17" t="s">
        <v>2</v>
      </c>
      <c r="D17" t="s">
        <v>3</v>
      </c>
      <c r="E17" t="s">
        <v>4</v>
      </c>
      <c r="F17" t="s">
        <v>5</v>
      </c>
      <c r="G17" s="2">
        <v>4808.72</v>
      </c>
      <c r="H17" t="s">
        <v>6</v>
      </c>
      <c r="I17" t="s">
        <v>7</v>
      </c>
      <c r="J17" s="3">
        <v>43829</v>
      </c>
      <c r="K17" t="s">
        <v>8</v>
      </c>
      <c r="L17" t="s">
        <v>30</v>
      </c>
      <c r="M17" t="s">
        <v>31</v>
      </c>
      <c r="N17" t="s">
        <v>11</v>
      </c>
    </row>
    <row r="18" spans="1:14" x14ac:dyDescent="0.2">
      <c r="A18" t="s">
        <v>0</v>
      </c>
      <c r="B18" t="s">
        <v>1</v>
      </c>
      <c r="C18" t="s">
        <v>2</v>
      </c>
      <c r="D18" t="s">
        <v>3</v>
      </c>
      <c r="E18" t="s">
        <v>4</v>
      </c>
      <c r="F18" t="s">
        <v>5</v>
      </c>
      <c r="G18" s="2">
        <v>3316.23</v>
      </c>
      <c r="H18" t="s">
        <v>6</v>
      </c>
      <c r="I18" t="s">
        <v>13</v>
      </c>
      <c r="J18" s="3">
        <v>43890</v>
      </c>
      <c r="K18" t="s">
        <v>8</v>
      </c>
      <c r="L18" t="s">
        <v>49</v>
      </c>
      <c r="M18" t="s">
        <v>50</v>
      </c>
      <c r="N18" t="s">
        <v>11</v>
      </c>
    </row>
    <row r="19" spans="1:14" x14ac:dyDescent="0.2">
      <c r="A19" t="s">
        <v>0</v>
      </c>
      <c r="B19" t="s">
        <v>1</v>
      </c>
      <c r="C19" t="s">
        <v>2</v>
      </c>
      <c r="D19" t="s">
        <v>3</v>
      </c>
      <c r="E19" t="s">
        <v>46</v>
      </c>
      <c r="F19" t="s">
        <v>47</v>
      </c>
      <c r="G19" s="2">
        <v>3080.23</v>
      </c>
      <c r="H19" t="s">
        <v>12</v>
      </c>
      <c r="I19" t="s">
        <v>7</v>
      </c>
      <c r="J19" s="3">
        <v>43830</v>
      </c>
      <c r="K19" t="s">
        <v>8</v>
      </c>
      <c r="L19" t="s">
        <v>8</v>
      </c>
      <c r="M19" t="s">
        <v>8</v>
      </c>
      <c r="N19" t="s">
        <v>48</v>
      </c>
    </row>
    <row r="20" spans="1:14" x14ac:dyDescent="0.2">
      <c r="A20" t="s">
        <v>0</v>
      </c>
      <c r="B20" t="s">
        <v>1</v>
      </c>
      <c r="C20" t="s">
        <v>2</v>
      </c>
      <c r="D20" t="s">
        <v>3</v>
      </c>
      <c r="E20" t="s">
        <v>46</v>
      </c>
      <c r="F20" t="s">
        <v>47</v>
      </c>
      <c r="G20" s="2">
        <v>3080.23</v>
      </c>
      <c r="H20" t="s">
        <v>12</v>
      </c>
      <c r="I20" t="s">
        <v>7</v>
      </c>
      <c r="J20" s="3">
        <v>43830</v>
      </c>
      <c r="K20" t="s">
        <v>8</v>
      </c>
      <c r="L20" t="s">
        <v>8</v>
      </c>
      <c r="M20" t="s">
        <v>8</v>
      </c>
      <c r="N20" t="s">
        <v>48</v>
      </c>
    </row>
    <row r="21" spans="1:14" x14ac:dyDescent="0.2">
      <c r="A21" t="s">
        <v>0</v>
      </c>
      <c r="B21" t="s">
        <v>1</v>
      </c>
      <c r="C21" t="s">
        <v>2</v>
      </c>
      <c r="D21" t="s">
        <v>3</v>
      </c>
      <c r="E21" t="s">
        <v>46</v>
      </c>
      <c r="F21" t="s">
        <v>47</v>
      </c>
      <c r="G21" s="2">
        <v>3080.23</v>
      </c>
      <c r="H21" t="s">
        <v>12</v>
      </c>
      <c r="I21" t="s">
        <v>7</v>
      </c>
      <c r="J21" s="3">
        <v>43830</v>
      </c>
      <c r="K21" t="s">
        <v>8</v>
      </c>
      <c r="L21" t="s">
        <v>8</v>
      </c>
      <c r="M21" t="s">
        <v>8</v>
      </c>
      <c r="N21" t="s">
        <v>48</v>
      </c>
    </row>
    <row r="22" spans="1:14" x14ac:dyDescent="0.2">
      <c r="A22" t="s">
        <v>0</v>
      </c>
      <c r="B22" t="s">
        <v>1</v>
      </c>
      <c r="C22" t="s">
        <v>2</v>
      </c>
      <c r="D22" t="s">
        <v>3</v>
      </c>
      <c r="E22" t="s">
        <v>46</v>
      </c>
      <c r="F22" t="s">
        <v>47</v>
      </c>
      <c r="G22" s="2">
        <v>3080.23</v>
      </c>
      <c r="H22" t="s">
        <v>12</v>
      </c>
      <c r="I22" t="s">
        <v>7</v>
      </c>
      <c r="J22" s="3">
        <v>43830</v>
      </c>
      <c r="K22" t="s">
        <v>8</v>
      </c>
      <c r="L22" t="s">
        <v>8</v>
      </c>
      <c r="M22" t="s">
        <v>8</v>
      </c>
      <c r="N22" t="s">
        <v>48</v>
      </c>
    </row>
    <row r="23" spans="1:14" x14ac:dyDescent="0.2">
      <c r="A23" t="s">
        <v>0</v>
      </c>
      <c r="B23" t="s">
        <v>1</v>
      </c>
      <c r="C23" t="s">
        <v>2</v>
      </c>
      <c r="D23" t="s">
        <v>3</v>
      </c>
      <c r="E23" t="s">
        <v>46</v>
      </c>
      <c r="F23" t="s">
        <v>47</v>
      </c>
      <c r="G23" s="2">
        <v>3080.23</v>
      </c>
      <c r="H23" t="s">
        <v>12</v>
      </c>
      <c r="I23" t="s">
        <v>7</v>
      </c>
      <c r="J23" s="3">
        <v>43830</v>
      </c>
      <c r="K23" t="s">
        <v>8</v>
      </c>
      <c r="L23" t="s">
        <v>8</v>
      </c>
      <c r="M23" t="s">
        <v>8</v>
      </c>
      <c r="N23" t="s">
        <v>48</v>
      </c>
    </row>
    <row r="24" spans="1:14" x14ac:dyDescent="0.2">
      <c r="A24" t="s">
        <v>0</v>
      </c>
      <c r="B24" t="s">
        <v>1</v>
      </c>
      <c r="C24" t="s">
        <v>2</v>
      </c>
      <c r="D24" t="s">
        <v>3</v>
      </c>
      <c r="E24" t="s">
        <v>51</v>
      </c>
      <c r="F24" t="s">
        <v>52</v>
      </c>
      <c r="G24" s="2">
        <v>3078.71</v>
      </c>
      <c r="H24" t="s">
        <v>12</v>
      </c>
      <c r="I24" t="s">
        <v>7</v>
      </c>
      <c r="J24" s="3">
        <v>43769</v>
      </c>
      <c r="K24" t="s">
        <v>8</v>
      </c>
      <c r="L24" t="s">
        <v>8</v>
      </c>
      <c r="M24" t="s">
        <v>8</v>
      </c>
      <c r="N24" t="s">
        <v>53</v>
      </c>
    </row>
    <row r="25" spans="1:14" x14ac:dyDescent="0.2">
      <c r="A25" t="s">
        <v>0</v>
      </c>
      <c r="B25" t="s">
        <v>1</v>
      </c>
      <c r="C25" t="s">
        <v>2</v>
      </c>
      <c r="D25" t="s">
        <v>3</v>
      </c>
      <c r="E25" t="s">
        <v>51</v>
      </c>
      <c r="F25" t="s">
        <v>52</v>
      </c>
      <c r="G25" s="2">
        <v>3078.71</v>
      </c>
      <c r="H25" t="s">
        <v>12</v>
      </c>
      <c r="I25" t="s">
        <v>7</v>
      </c>
      <c r="J25" s="3">
        <v>43769</v>
      </c>
      <c r="K25" t="s">
        <v>8</v>
      </c>
      <c r="L25" t="s">
        <v>8</v>
      </c>
      <c r="M25" t="s">
        <v>8</v>
      </c>
      <c r="N25" t="s">
        <v>53</v>
      </c>
    </row>
    <row r="26" spans="1:14" x14ac:dyDescent="0.2">
      <c r="A26" t="s">
        <v>0</v>
      </c>
      <c r="B26" t="s">
        <v>1</v>
      </c>
      <c r="C26" t="s">
        <v>2</v>
      </c>
      <c r="D26" t="s">
        <v>3</v>
      </c>
      <c r="E26" t="s">
        <v>4</v>
      </c>
      <c r="F26" t="s">
        <v>5</v>
      </c>
      <c r="G26" s="2">
        <v>2873.52</v>
      </c>
      <c r="H26" t="s">
        <v>6</v>
      </c>
      <c r="I26" t="s">
        <v>13</v>
      </c>
      <c r="J26" s="3">
        <v>43921</v>
      </c>
      <c r="K26" t="s">
        <v>8</v>
      </c>
      <c r="L26" t="s">
        <v>54</v>
      </c>
      <c r="M26" t="s">
        <v>55</v>
      </c>
      <c r="N26" t="s">
        <v>11</v>
      </c>
    </row>
    <row r="27" spans="1:14" x14ac:dyDescent="0.2">
      <c r="A27" t="s">
        <v>0</v>
      </c>
      <c r="B27" t="s">
        <v>1</v>
      </c>
      <c r="C27" t="s">
        <v>2</v>
      </c>
      <c r="D27" t="s">
        <v>3</v>
      </c>
      <c r="E27" t="s">
        <v>56</v>
      </c>
      <c r="F27" t="s">
        <v>57</v>
      </c>
      <c r="G27" s="2">
        <v>2712.7</v>
      </c>
      <c r="H27" t="s">
        <v>12</v>
      </c>
      <c r="I27" t="s">
        <v>7</v>
      </c>
      <c r="J27" s="3">
        <v>43769</v>
      </c>
      <c r="K27" t="s">
        <v>8</v>
      </c>
      <c r="L27" t="s">
        <v>8</v>
      </c>
      <c r="M27" t="s">
        <v>8</v>
      </c>
      <c r="N27" t="s">
        <v>58</v>
      </c>
    </row>
    <row r="28" spans="1:14" x14ac:dyDescent="0.2">
      <c r="A28" t="s">
        <v>0</v>
      </c>
      <c r="B28" t="s">
        <v>1</v>
      </c>
      <c r="C28" t="s">
        <v>2</v>
      </c>
      <c r="D28" t="s">
        <v>3</v>
      </c>
      <c r="E28" t="s">
        <v>56</v>
      </c>
      <c r="F28" t="s">
        <v>57</v>
      </c>
      <c r="G28" s="2">
        <v>2712.7</v>
      </c>
      <c r="H28" t="s">
        <v>12</v>
      </c>
      <c r="I28" t="s">
        <v>7</v>
      </c>
      <c r="J28" s="3">
        <v>43769</v>
      </c>
      <c r="K28" t="s">
        <v>8</v>
      </c>
      <c r="L28" t="s">
        <v>8</v>
      </c>
      <c r="M28" t="s">
        <v>8</v>
      </c>
      <c r="N28" t="s">
        <v>58</v>
      </c>
    </row>
    <row r="29" spans="1:14" x14ac:dyDescent="0.2">
      <c r="A29" t="s">
        <v>0</v>
      </c>
      <c r="B29" t="s">
        <v>1</v>
      </c>
      <c r="C29" t="s">
        <v>2</v>
      </c>
      <c r="D29" t="s">
        <v>3</v>
      </c>
      <c r="E29" t="s">
        <v>4</v>
      </c>
      <c r="F29" t="s">
        <v>5</v>
      </c>
      <c r="G29" s="2">
        <v>2334.69</v>
      </c>
      <c r="H29" t="s">
        <v>6</v>
      </c>
      <c r="I29" t="s">
        <v>13</v>
      </c>
      <c r="J29" s="3">
        <v>43920</v>
      </c>
      <c r="K29" t="s">
        <v>8</v>
      </c>
      <c r="L29" t="s">
        <v>59</v>
      </c>
      <c r="M29" t="s">
        <v>60</v>
      </c>
      <c r="N29" t="s">
        <v>11</v>
      </c>
    </row>
    <row r="30" spans="1:14" x14ac:dyDescent="0.2">
      <c r="A30" t="s">
        <v>0</v>
      </c>
      <c r="B30" t="s">
        <v>1</v>
      </c>
      <c r="C30" t="s">
        <v>2</v>
      </c>
      <c r="D30" t="s">
        <v>3</v>
      </c>
      <c r="E30" t="s">
        <v>61</v>
      </c>
      <c r="F30" t="s">
        <v>62</v>
      </c>
      <c r="G30" s="2">
        <v>2221.5500000000002</v>
      </c>
      <c r="H30" t="s">
        <v>6</v>
      </c>
      <c r="I30" t="s">
        <v>7</v>
      </c>
      <c r="J30" s="3">
        <v>43799</v>
      </c>
      <c r="K30" t="s">
        <v>8</v>
      </c>
      <c r="L30" t="s">
        <v>36</v>
      </c>
      <c r="M30" t="s">
        <v>37</v>
      </c>
      <c r="N30" t="s">
        <v>63</v>
      </c>
    </row>
    <row r="31" spans="1:14" x14ac:dyDescent="0.2">
      <c r="A31" t="s">
        <v>0</v>
      </c>
      <c r="B31" t="s">
        <v>1</v>
      </c>
      <c r="C31" t="s">
        <v>2</v>
      </c>
      <c r="D31" t="s">
        <v>3</v>
      </c>
      <c r="E31" t="s">
        <v>64</v>
      </c>
      <c r="F31" t="s">
        <v>65</v>
      </c>
      <c r="G31" s="2">
        <v>2217.9499999999998</v>
      </c>
      <c r="H31" t="s">
        <v>12</v>
      </c>
      <c r="I31" t="s">
        <v>7</v>
      </c>
      <c r="J31" s="3">
        <v>43830</v>
      </c>
      <c r="K31" t="s">
        <v>8</v>
      </c>
      <c r="L31" t="s">
        <v>8</v>
      </c>
      <c r="M31" t="s">
        <v>8</v>
      </c>
      <c r="N31" t="s">
        <v>53</v>
      </c>
    </row>
    <row r="32" spans="1:14" x14ac:dyDescent="0.2">
      <c r="A32" t="s">
        <v>0</v>
      </c>
      <c r="B32" t="s">
        <v>1</v>
      </c>
      <c r="C32" t="s">
        <v>2</v>
      </c>
      <c r="D32" t="s">
        <v>3</v>
      </c>
      <c r="E32" t="s">
        <v>64</v>
      </c>
      <c r="F32" t="s">
        <v>65</v>
      </c>
      <c r="G32" s="2">
        <v>2217.9499999999998</v>
      </c>
      <c r="H32" t="s">
        <v>12</v>
      </c>
      <c r="I32" t="s">
        <v>7</v>
      </c>
      <c r="J32" s="3">
        <v>43830</v>
      </c>
      <c r="K32" t="s">
        <v>8</v>
      </c>
      <c r="L32" t="s">
        <v>8</v>
      </c>
      <c r="M32" t="s">
        <v>8</v>
      </c>
      <c r="N32" t="s">
        <v>53</v>
      </c>
    </row>
    <row r="33" spans="1:14" x14ac:dyDescent="0.2">
      <c r="A33" t="s">
        <v>0</v>
      </c>
      <c r="B33" t="s">
        <v>1</v>
      </c>
      <c r="C33" t="s">
        <v>2</v>
      </c>
      <c r="D33" t="s">
        <v>3</v>
      </c>
      <c r="E33" t="s">
        <v>64</v>
      </c>
      <c r="F33" t="s">
        <v>65</v>
      </c>
      <c r="G33" s="2">
        <v>2217.9499999999998</v>
      </c>
      <c r="H33" t="s">
        <v>12</v>
      </c>
      <c r="I33" t="s">
        <v>7</v>
      </c>
      <c r="J33" s="3">
        <v>43830</v>
      </c>
      <c r="K33" t="s">
        <v>8</v>
      </c>
      <c r="L33" t="s">
        <v>8</v>
      </c>
      <c r="M33" t="s">
        <v>8</v>
      </c>
      <c r="N33" t="s">
        <v>53</v>
      </c>
    </row>
    <row r="34" spans="1:14" x14ac:dyDescent="0.2">
      <c r="A34" t="s">
        <v>0</v>
      </c>
      <c r="B34" t="s">
        <v>1</v>
      </c>
      <c r="C34" t="s">
        <v>2</v>
      </c>
      <c r="D34" t="s">
        <v>3</v>
      </c>
      <c r="E34" t="s">
        <v>64</v>
      </c>
      <c r="F34" t="s">
        <v>65</v>
      </c>
      <c r="G34" s="2">
        <v>2217.9499999999998</v>
      </c>
      <c r="H34" t="s">
        <v>12</v>
      </c>
      <c r="I34" t="s">
        <v>7</v>
      </c>
      <c r="J34" s="3">
        <v>43830</v>
      </c>
      <c r="K34" t="s">
        <v>8</v>
      </c>
      <c r="L34" t="s">
        <v>8</v>
      </c>
      <c r="M34" t="s">
        <v>8</v>
      </c>
      <c r="N34" t="s">
        <v>53</v>
      </c>
    </row>
    <row r="35" spans="1:14" x14ac:dyDescent="0.2">
      <c r="A35" t="s">
        <v>0</v>
      </c>
      <c r="B35" t="s">
        <v>1</v>
      </c>
      <c r="C35" t="s">
        <v>2</v>
      </c>
      <c r="D35" t="s">
        <v>3</v>
      </c>
      <c r="E35" t="s">
        <v>64</v>
      </c>
      <c r="F35" t="s">
        <v>65</v>
      </c>
      <c r="G35" s="2">
        <v>2217.9499999999998</v>
      </c>
      <c r="H35" t="s">
        <v>12</v>
      </c>
      <c r="I35" t="s">
        <v>7</v>
      </c>
      <c r="J35" s="3">
        <v>43830</v>
      </c>
      <c r="K35" t="s">
        <v>8</v>
      </c>
      <c r="L35" t="s">
        <v>8</v>
      </c>
      <c r="M35" t="s">
        <v>8</v>
      </c>
      <c r="N35" t="s">
        <v>53</v>
      </c>
    </row>
    <row r="36" spans="1:14" x14ac:dyDescent="0.2">
      <c r="A36" t="s">
        <v>0</v>
      </c>
      <c r="B36" t="s">
        <v>1</v>
      </c>
      <c r="C36" t="s">
        <v>2</v>
      </c>
      <c r="D36" t="s">
        <v>3</v>
      </c>
      <c r="E36" t="s">
        <v>34</v>
      </c>
      <c r="F36" t="s">
        <v>35</v>
      </c>
      <c r="G36" s="2">
        <v>2185.0300000000002</v>
      </c>
      <c r="H36" t="s">
        <v>6</v>
      </c>
      <c r="I36" t="s">
        <v>13</v>
      </c>
      <c r="J36" s="3">
        <v>43920</v>
      </c>
      <c r="K36" t="s">
        <v>8</v>
      </c>
      <c r="L36" t="s">
        <v>66</v>
      </c>
      <c r="M36" t="s">
        <v>67</v>
      </c>
      <c r="N36" t="s">
        <v>38</v>
      </c>
    </row>
    <row r="37" spans="1:14" x14ac:dyDescent="0.2">
      <c r="A37" t="s">
        <v>0</v>
      </c>
      <c r="B37" t="s">
        <v>1</v>
      </c>
      <c r="C37" t="s">
        <v>2</v>
      </c>
      <c r="D37" t="s">
        <v>3</v>
      </c>
      <c r="E37" t="s">
        <v>64</v>
      </c>
      <c r="F37" t="s">
        <v>65</v>
      </c>
      <c r="G37" s="2">
        <v>1977.88</v>
      </c>
      <c r="H37" t="s">
        <v>12</v>
      </c>
      <c r="I37" t="s">
        <v>13</v>
      </c>
      <c r="J37" s="3">
        <v>43861</v>
      </c>
      <c r="K37" t="s">
        <v>8</v>
      </c>
      <c r="L37" t="s">
        <v>8</v>
      </c>
      <c r="M37" t="s">
        <v>8</v>
      </c>
      <c r="N37" t="s">
        <v>53</v>
      </c>
    </row>
    <row r="38" spans="1:14" x14ac:dyDescent="0.2">
      <c r="A38" t="s">
        <v>0</v>
      </c>
      <c r="B38" t="s">
        <v>1</v>
      </c>
      <c r="C38" t="s">
        <v>2</v>
      </c>
      <c r="D38" t="s">
        <v>3</v>
      </c>
      <c r="E38" t="s">
        <v>64</v>
      </c>
      <c r="F38" t="s">
        <v>65</v>
      </c>
      <c r="G38" s="2">
        <v>1977.88</v>
      </c>
      <c r="H38" t="s">
        <v>12</v>
      </c>
      <c r="I38" t="s">
        <v>13</v>
      </c>
      <c r="J38" s="3">
        <v>43861</v>
      </c>
      <c r="K38" t="s">
        <v>8</v>
      </c>
      <c r="L38" t="s">
        <v>8</v>
      </c>
      <c r="M38" t="s">
        <v>8</v>
      </c>
      <c r="N38" t="s">
        <v>53</v>
      </c>
    </row>
    <row r="39" spans="1:14" x14ac:dyDescent="0.2">
      <c r="A39" t="s">
        <v>0</v>
      </c>
      <c r="B39" t="s">
        <v>1</v>
      </c>
      <c r="C39" t="s">
        <v>2</v>
      </c>
      <c r="D39" t="s">
        <v>3</v>
      </c>
      <c r="E39" t="s">
        <v>56</v>
      </c>
      <c r="F39" t="s">
        <v>57</v>
      </c>
      <c r="G39" s="2">
        <v>1900.94</v>
      </c>
      <c r="H39" t="s">
        <v>12</v>
      </c>
      <c r="I39" t="s">
        <v>7</v>
      </c>
      <c r="J39" s="3">
        <v>43830</v>
      </c>
      <c r="K39" t="s">
        <v>8</v>
      </c>
      <c r="L39" t="s">
        <v>8</v>
      </c>
      <c r="M39" t="s">
        <v>8</v>
      </c>
      <c r="N39" t="s">
        <v>58</v>
      </c>
    </row>
    <row r="40" spans="1:14" x14ac:dyDescent="0.2">
      <c r="A40" t="s">
        <v>0</v>
      </c>
      <c r="B40" t="s">
        <v>1</v>
      </c>
      <c r="C40" t="s">
        <v>2</v>
      </c>
      <c r="D40" t="s">
        <v>3</v>
      </c>
      <c r="E40" t="s">
        <v>56</v>
      </c>
      <c r="F40" t="s">
        <v>57</v>
      </c>
      <c r="G40" s="2">
        <v>1900.94</v>
      </c>
      <c r="H40" t="s">
        <v>12</v>
      </c>
      <c r="I40" t="s">
        <v>7</v>
      </c>
      <c r="J40" s="3">
        <v>43830</v>
      </c>
      <c r="K40" t="s">
        <v>8</v>
      </c>
      <c r="L40" t="s">
        <v>8</v>
      </c>
      <c r="M40" t="s">
        <v>8</v>
      </c>
      <c r="N40" t="s">
        <v>58</v>
      </c>
    </row>
    <row r="41" spans="1:14" x14ac:dyDescent="0.2">
      <c r="A41" t="s">
        <v>0</v>
      </c>
      <c r="B41" t="s">
        <v>1</v>
      </c>
      <c r="C41" t="s">
        <v>2</v>
      </c>
      <c r="D41" t="s">
        <v>3</v>
      </c>
      <c r="E41" t="s">
        <v>56</v>
      </c>
      <c r="F41" t="s">
        <v>57</v>
      </c>
      <c r="G41" s="2">
        <v>1900.94</v>
      </c>
      <c r="H41" t="s">
        <v>12</v>
      </c>
      <c r="I41" t="s">
        <v>7</v>
      </c>
      <c r="J41" s="3">
        <v>43830</v>
      </c>
      <c r="K41" t="s">
        <v>8</v>
      </c>
      <c r="L41" t="s">
        <v>8</v>
      </c>
      <c r="M41" t="s">
        <v>8</v>
      </c>
      <c r="N41" t="s">
        <v>58</v>
      </c>
    </row>
    <row r="42" spans="1:14" x14ac:dyDescent="0.2">
      <c r="A42" t="s">
        <v>0</v>
      </c>
      <c r="B42" t="s">
        <v>1</v>
      </c>
      <c r="C42" t="s">
        <v>2</v>
      </c>
      <c r="D42" t="s">
        <v>3</v>
      </c>
      <c r="E42" t="s">
        <v>56</v>
      </c>
      <c r="F42" t="s">
        <v>57</v>
      </c>
      <c r="G42" s="2">
        <v>1900.94</v>
      </c>
      <c r="H42" t="s">
        <v>12</v>
      </c>
      <c r="I42" t="s">
        <v>7</v>
      </c>
      <c r="J42" s="3">
        <v>43830</v>
      </c>
      <c r="K42" t="s">
        <v>8</v>
      </c>
      <c r="L42" t="s">
        <v>8</v>
      </c>
      <c r="M42" t="s">
        <v>8</v>
      </c>
      <c r="N42" t="s">
        <v>58</v>
      </c>
    </row>
    <row r="43" spans="1:14" x14ac:dyDescent="0.2">
      <c r="A43" t="s">
        <v>0</v>
      </c>
      <c r="B43" t="s">
        <v>1</v>
      </c>
      <c r="C43" t="s">
        <v>2</v>
      </c>
      <c r="D43" t="s">
        <v>3</v>
      </c>
      <c r="E43" t="s">
        <v>56</v>
      </c>
      <c r="F43" t="s">
        <v>57</v>
      </c>
      <c r="G43" s="2">
        <v>1900.94</v>
      </c>
      <c r="H43" t="s">
        <v>12</v>
      </c>
      <c r="I43" t="s">
        <v>7</v>
      </c>
      <c r="J43" s="3">
        <v>43830</v>
      </c>
      <c r="K43" t="s">
        <v>8</v>
      </c>
      <c r="L43" t="s">
        <v>8</v>
      </c>
      <c r="M43" t="s">
        <v>8</v>
      </c>
      <c r="N43" t="s">
        <v>58</v>
      </c>
    </row>
    <row r="44" spans="1:14" x14ac:dyDescent="0.2">
      <c r="A44" t="s">
        <v>0</v>
      </c>
      <c r="B44" t="s">
        <v>1</v>
      </c>
      <c r="C44" t="s">
        <v>2</v>
      </c>
      <c r="D44" t="s">
        <v>3</v>
      </c>
      <c r="E44" t="s">
        <v>68</v>
      </c>
      <c r="F44" t="s">
        <v>69</v>
      </c>
      <c r="G44" s="2">
        <v>1851.29</v>
      </c>
      <c r="H44" t="s">
        <v>12</v>
      </c>
      <c r="I44" t="s">
        <v>7</v>
      </c>
      <c r="J44" s="3">
        <v>43799</v>
      </c>
      <c r="K44" t="s">
        <v>8</v>
      </c>
      <c r="L44" t="s">
        <v>8</v>
      </c>
      <c r="M44" t="s">
        <v>8</v>
      </c>
      <c r="N44" t="s">
        <v>14</v>
      </c>
    </row>
    <row r="45" spans="1:14" x14ac:dyDescent="0.2">
      <c r="A45" t="s">
        <v>0</v>
      </c>
      <c r="B45" t="s">
        <v>1</v>
      </c>
      <c r="C45" t="s">
        <v>2</v>
      </c>
      <c r="D45" t="s">
        <v>3</v>
      </c>
      <c r="E45" t="s">
        <v>70</v>
      </c>
      <c r="F45" t="s">
        <v>71</v>
      </c>
      <c r="G45" s="2">
        <v>1711.3</v>
      </c>
      <c r="H45" t="s">
        <v>6</v>
      </c>
      <c r="I45" t="s">
        <v>13</v>
      </c>
      <c r="J45" s="3">
        <v>43921</v>
      </c>
      <c r="K45" t="s">
        <v>8</v>
      </c>
      <c r="L45" t="s">
        <v>72</v>
      </c>
      <c r="M45" t="s">
        <v>73</v>
      </c>
      <c r="N45" t="s">
        <v>74</v>
      </c>
    </row>
    <row r="46" spans="1:14" x14ac:dyDescent="0.2">
      <c r="A46" t="s">
        <v>0</v>
      </c>
      <c r="B46" t="s">
        <v>1</v>
      </c>
      <c r="C46" t="s">
        <v>2</v>
      </c>
      <c r="D46" t="s">
        <v>3</v>
      </c>
      <c r="E46" t="s">
        <v>4</v>
      </c>
      <c r="F46" t="s">
        <v>5</v>
      </c>
      <c r="G46" s="2">
        <v>1710.72</v>
      </c>
      <c r="H46" t="s">
        <v>6</v>
      </c>
      <c r="I46" t="s">
        <v>13</v>
      </c>
      <c r="J46" s="3">
        <v>43890</v>
      </c>
      <c r="K46" t="s">
        <v>8</v>
      </c>
      <c r="L46" t="s">
        <v>75</v>
      </c>
      <c r="M46" t="s">
        <v>76</v>
      </c>
      <c r="N46" t="s">
        <v>11</v>
      </c>
    </row>
    <row r="47" spans="1:14" x14ac:dyDescent="0.2">
      <c r="A47" t="s">
        <v>0</v>
      </c>
      <c r="B47" t="s">
        <v>1</v>
      </c>
      <c r="C47" t="s">
        <v>2</v>
      </c>
      <c r="D47" t="s">
        <v>3</v>
      </c>
      <c r="E47" t="s">
        <v>68</v>
      </c>
      <c r="F47" t="s">
        <v>69</v>
      </c>
      <c r="G47" s="2">
        <v>1678.71</v>
      </c>
      <c r="H47" t="s">
        <v>6</v>
      </c>
      <c r="I47" t="s">
        <v>7</v>
      </c>
      <c r="J47" s="3">
        <v>43830</v>
      </c>
      <c r="K47" t="s">
        <v>8</v>
      </c>
      <c r="L47" t="s">
        <v>27</v>
      </c>
      <c r="M47" t="s">
        <v>28</v>
      </c>
      <c r="N47" t="s">
        <v>77</v>
      </c>
    </row>
    <row r="48" spans="1:14" x14ac:dyDescent="0.2">
      <c r="A48" t="s">
        <v>0</v>
      </c>
      <c r="B48" t="s">
        <v>1</v>
      </c>
      <c r="C48" t="s">
        <v>2</v>
      </c>
      <c r="D48" t="s">
        <v>3</v>
      </c>
      <c r="E48" t="s">
        <v>46</v>
      </c>
      <c r="F48" t="s">
        <v>47</v>
      </c>
      <c r="G48" s="2">
        <v>1637.45</v>
      </c>
      <c r="H48" t="s">
        <v>12</v>
      </c>
      <c r="I48" t="s">
        <v>7</v>
      </c>
      <c r="J48" s="3">
        <v>43799</v>
      </c>
      <c r="K48" t="s">
        <v>8</v>
      </c>
      <c r="L48" t="s">
        <v>8</v>
      </c>
      <c r="M48" t="s">
        <v>8</v>
      </c>
      <c r="N48" t="s">
        <v>48</v>
      </c>
    </row>
    <row r="49" spans="1:14" x14ac:dyDescent="0.2">
      <c r="A49" t="s">
        <v>0</v>
      </c>
      <c r="B49" t="s">
        <v>1</v>
      </c>
      <c r="C49" t="s">
        <v>2</v>
      </c>
      <c r="D49" t="s">
        <v>3</v>
      </c>
      <c r="E49" t="s">
        <v>70</v>
      </c>
      <c r="F49" t="s">
        <v>71</v>
      </c>
      <c r="G49" s="2">
        <v>1611.56</v>
      </c>
      <c r="H49" t="s">
        <v>6</v>
      </c>
      <c r="I49" t="s">
        <v>7</v>
      </c>
      <c r="J49" s="3">
        <v>43830</v>
      </c>
      <c r="K49" t="s">
        <v>8</v>
      </c>
      <c r="L49" t="s">
        <v>27</v>
      </c>
      <c r="M49" t="s">
        <v>28</v>
      </c>
      <c r="N49" t="s">
        <v>74</v>
      </c>
    </row>
    <row r="50" spans="1:14" x14ac:dyDescent="0.2">
      <c r="A50" t="s">
        <v>0</v>
      </c>
      <c r="B50" t="s">
        <v>1</v>
      </c>
      <c r="C50" t="s">
        <v>2</v>
      </c>
      <c r="D50" t="s">
        <v>3</v>
      </c>
      <c r="E50" t="s">
        <v>4</v>
      </c>
      <c r="F50" t="s">
        <v>5</v>
      </c>
      <c r="G50" s="2">
        <v>1531.37</v>
      </c>
      <c r="H50" t="s">
        <v>6</v>
      </c>
      <c r="I50" t="s">
        <v>13</v>
      </c>
      <c r="J50" s="3">
        <v>43890</v>
      </c>
      <c r="K50" t="s">
        <v>8</v>
      </c>
      <c r="L50" t="s">
        <v>39</v>
      </c>
      <c r="M50" t="s">
        <v>40</v>
      </c>
      <c r="N50" t="s">
        <v>11</v>
      </c>
    </row>
    <row r="51" spans="1:14" x14ac:dyDescent="0.2">
      <c r="A51" t="s">
        <v>0</v>
      </c>
      <c r="B51" t="s">
        <v>1</v>
      </c>
      <c r="C51" t="s">
        <v>2</v>
      </c>
      <c r="D51" t="s">
        <v>3</v>
      </c>
      <c r="E51" t="s">
        <v>4</v>
      </c>
      <c r="F51" t="s">
        <v>5</v>
      </c>
      <c r="G51" s="2">
        <v>1470.12</v>
      </c>
      <c r="H51" t="s">
        <v>6</v>
      </c>
      <c r="I51" t="s">
        <v>13</v>
      </c>
      <c r="J51" s="3">
        <v>43890</v>
      </c>
      <c r="K51" t="s">
        <v>8</v>
      </c>
      <c r="L51" t="s">
        <v>39</v>
      </c>
      <c r="M51" t="s">
        <v>40</v>
      </c>
      <c r="N51" t="s">
        <v>11</v>
      </c>
    </row>
    <row r="52" spans="1:14" x14ac:dyDescent="0.2">
      <c r="A52" t="s">
        <v>0</v>
      </c>
      <c r="B52" t="s">
        <v>1</v>
      </c>
      <c r="C52" t="s">
        <v>2</v>
      </c>
      <c r="D52" t="s">
        <v>3</v>
      </c>
      <c r="E52" t="s">
        <v>78</v>
      </c>
      <c r="F52" t="s">
        <v>79</v>
      </c>
      <c r="G52" s="2">
        <v>1446.71</v>
      </c>
      <c r="H52" t="s">
        <v>12</v>
      </c>
      <c r="I52" t="s">
        <v>13</v>
      </c>
      <c r="J52" s="3">
        <v>43861</v>
      </c>
      <c r="K52" t="s">
        <v>8</v>
      </c>
      <c r="L52" t="s">
        <v>8</v>
      </c>
      <c r="M52" t="s">
        <v>8</v>
      </c>
      <c r="N52" t="s">
        <v>53</v>
      </c>
    </row>
    <row r="53" spans="1:14" x14ac:dyDescent="0.2">
      <c r="A53" t="s">
        <v>0</v>
      </c>
      <c r="B53" t="s">
        <v>1</v>
      </c>
      <c r="C53" t="s">
        <v>2</v>
      </c>
      <c r="D53" t="s">
        <v>3</v>
      </c>
      <c r="E53" t="s">
        <v>78</v>
      </c>
      <c r="F53" t="s">
        <v>79</v>
      </c>
      <c r="G53" s="2">
        <v>1446.71</v>
      </c>
      <c r="H53" t="s">
        <v>12</v>
      </c>
      <c r="I53" t="s">
        <v>13</v>
      </c>
      <c r="J53" s="3">
        <v>43861</v>
      </c>
      <c r="K53" t="s">
        <v>8</v>
      </c>
      <c r="L53" t="s">
        <v>8</v>
      </c>
      <c r="M53" t="s">
        <v>8</v>
      </c>
      <c r="N53" t="s">
        <v>53</v>
      </c>
    </row>
    <row r="54" spans="1:14" x14ac:dyDescent="0.2">
      <c r="A54" t="s">
        <v>0</v>
      </c>
      <c r="B54" t="s">
        <v>1</v>
      </c>
      <c r="C54" t="s">
        <v>2</v>
      </c>
      <c r="D54" t="s">
        <v>3</v>
      </c>
      <c r="E54" t="s">
        <v>18</v>
      </c>
      <c r="F54" t="s">
        <v>19</v>
      </c>
      <c r="G54" s="2">
        <v>1165.8699999999999</v>
      </c>
      <c r="H54" t="s">
        <v>12</v>
      </c>
      <c r="I54" t="s">
        <v>7</v>
      </c>
      <c r="J54" s="3">
        <v>43830</v>
      </c>
      <c r="K54" t="s">
        <v>8</v>
      </c>
      <c r="L54" t="s">
        <v>8</v>
      </c>
      <c r="M54" t="s">
        <v>8</v>
      </c>
      <c r="N54" t="s">
        <v>14</v>
      </c>
    </row>
    <row r="55" spans="1:14" x14ac:dyDescent="0.2">
      <c r="A55" t="s">
        <v>0</v>
      </c>
      <c r="B55" t="s">
        <v>1</v>
      </c>
      <c r="C55" t="s">
        <v>2</v>
      </c>
      <c r="D55" t="s">
        <v>3</v>
      </c>
      <c r="E55" t="s">
        <v>18</v>
      </c>
      <c r="F55" t="s">
        <v>19</v>
      </c>
      <c r="G55" s="2">
        <v>1165.8699999999999</v>
      </c>
      <c r="H55" t="s">
        <v>12</v>
      </c>
      <c r="I55" t="s">
        <v>7</v>
      </c>
      <c r="J55" s="3">
        <v>43830</v>
      </c>
      <c r="K55" t="s">
        <v>8</v>
      </c>
      <c r="L55" t="s">
        <v>8</v>
      </c>
      <c r="M55" t="s">
        <v>8</v>
      </c>
      <c r="N55" t="s">
        <v>14</v>
      </c>
    </row>
    <row r="56" spans="1:14" x14ac:dyDescent="0.2">
      <c r="A56" t="s">
        <v>0</v>
      </c>
      <c r="B56" t="s">
        <v>1</v>
      </c>
      <c r="C56" t="s">
        <v>2</v>
      </c>
      <c r="D56" t="s">
        <v>3</v>
      </c>
      <c r="E56" t="s">
        <v>18</v>
      </c>
      <c r="F56" t="s">
        <v>19</v>
      </c>
      <c r="G56" s="2">
        <v>1165.8699999999999</v>
      </c>
      <c r="H56" t="s">
        <v>12</v>
      </c>
      <c r="I56" t="s">
        <v>7</v>
      </c>
      <c r="J56" s="3">
        <v>43830</v>
      </c>
      <c r="K56" t="s">
        <v>8</v>
      </c>
      <c r="L56" t="s">
        <v>8</v>
      </c>
      <c r="M56" t="s">
        <v>8</v>
      </c>
      <c r="N56" t="s">
        <v>14</v>
      </c>
    </row>
    <row r="57" spans="1:14" x14ac:dyDescent="0.2">
      <c r="A57" t="s">
        <v>0</v>
      </c>
      <c r="B57" t="s">
        <v>1</v>
      </c>
      <c r="C57" t="s">
        <v>2</v>
      </c>
      <c r="D57" t="s">
        <v>3</v>
      </c>
      <c r="E57" t="s">
        <v>18</v>
      </c>
      <c r="F57" t="s">
        <v>19</v>
      </c>
      <c r="G57" s="2">
        <v>1165.8699999999999</v>
      </c>
      <c r="H57" t="s">
        <v>12</v>
      </c>
      <c r="I57" t="s">
        <v>7</v>
      </c>
      <c r="J57" s="3">
        <v>43830</v>
      </c>
      <c r="K57" t="s">
        <v>8</v>
      </c>
      <c r="L57" t="s">
        <v>8</v>
      </c>
      <c r="M57" t="s">
        <v>8</v>
      </c>
      <c r="N57" t="s">
        <v>14</v>
      </c>
    </row>
    <row r="58" spans="1:14" x14ac:dyDescent="0.2">
      <c r="A58" t="s">
        <v>0</v>
      </c>
      <c r="B58" t="s">
        <v>1</v>
      </c>
      <c r="C58" t="s">
        <v>2</v>
      </c>
      <c r="D58" t="s">
        <v>3</v>
      </c>
      <c r="E58" t="s">
        <v>18</v>
      </c>
      <c r="F58" t="s">
        <v>19</v>
      </c>
      <c r="G58" s="2">
        <v>1165.8699999999999</v>
      </c>
      <c r="H58" t="s">
        <v>12</v>
      </c>
      <c r="I58" t="s">
        <v>7</v>
      </c>
      <c r="J58" s="3">
        <v>43830</v>
      </c>
      <c r="K58" t="s">
        <v>8</v>
      </c>
      <c r="L58" t="s">
        <v>8</v>
      </c>
      <c r="M58" t="s">
        <v>8</v>
      </c>
      <c r="N58" t="s">
        <v>14</v>
      </c>
    </row>
    <row r="59" spans="1:14" x14ac:dyDescent="0.2">
      <c r="A59" t="s">
        <v>0</v>
      </c>
      <c r="B59" t="s">
        <v>1</v>
      </c>
      <c r="C59" t="s">
        <v>2</v>
      </c>
      <c r="D59" t="s">
        <v>3</v>
      </c>
      <c r="E59" t="s">
        <v>4</v>
      </c>
      <c r="F59" t="s">
        <v>5</v>
      </c>
      <c r="G59" s="2">
        <v>1044.43</v>
      </c>
      <c r="H59" t="s">
        <v>6</v>
      </c>
      <c r="I59" t="s">
        <v>7</v>
      </c>
      <c r="J59" s="3">
        <v>43829</v>
      </c>
      <c r="K59" t="s">
        <v>8</v>
      </c>
      <c r="L59" t="s">
        <v>80</v>
      </c>
      <c r="M59" t="s">
        <v>81</v>
      </c>
      <c r="N59" t="s">
        <v>11</v>
      </c>
    </row>
    <row r="60" spans="1:14" x14ac:dyDescent="0.2">
      <c r="A60" t="s">
        <v>0</v>
      </c>
      <c r="B60" t="s">
        <v>1</v>
      </c>
      <c r="C60" t="s">
        <v>2</v>
      </c>
      <c r="D60" t="s">
        <v>3</v>
      </c>
      <c r="E60" t="s">
        <v>82</v>
      </c>
      <c r="F60" t="s">
        <v>83</v>
      </c>
      <c r="G60" s="2">
        <v>870.5</v>
      </c>
      <c r="H60" t="s">
        <v>12</v>
      </c>
      <c r="I60" t="s">
        <v>13</v>
      </c>
      <c r="J60" s="3">
        <v>43861</v>
      </c>
      <c r="K60" t="s">
        <v>8</v>
      </c>
      <c r="L60" t="s">
        <v>8</v>
      </c>
      <c r="M60" t="s">
        <v>8</v>
      </c>
      <c r="N60" t="s">
        <v>14</v>
      </c>
    </row>
    <row r="61" spans="1:14" x14ac:dyDescent="0.2">
      <c r="A61" t="s">
        <v>0</v>
      </c>
      <c r="B61" t="s">
        <v>1</v>
      </c>
      <c r="C61" t="s">
        <v>2</v>
      </c>
      <c r="D61" t="s">
        <v>3</v>
      </c>
      <c r="E61" t="s">
        <v>82</v>
      </c>
      <c r="F61" t="s">
        <v>83</v>
      </c>
      <c r="G61" s="2">
        <v>870.5</v>
      </c>
      <c r="H61" t="s">
        <v>12</v>
      </c>
      <c r="I61" t="s">
        <v>13</v>
      </c>
      <c r="J61" s="3">
        <v>43861</v>
      </c>
      <c r="K61" t="s">
        <v>8</v>
      </c>
      <c r="L61" t="s">
        <v>8</v>
      </c>
      <c r="M61" t="s">
        <v>8</v>
      </c>
      <c r="N61" t="s">
        <v>14</v>
      </c>
    </row>
    <row r="62" spans="1:14" x14ac:dyDescent="0.2">
      <c r="A62" t="s">
        <v>0</v>
      </c>
      <c r="B62" t="s">
        <v>1</v>
      </c>
      <c r="C62" t="s">
        <v>2</v>
      </c>
      <c r="D62" t="s">
        <v>3</v>
      </c>
      <c r="E62" t="s">
        <v>84</v>
      </c>
      <c r="F62" t="s">
        <v>85</v>
      </c>
      <c r="G62" s="2">
        <v>804.77</v>
      </c>
      <c r="H62" t="s">
        <v>12</v>
      </c>
      <c r="I62" t="s">
        <v>7</v>
      </c>
      <c r="J62" s="3">
        <v>43830</v>
      </c>
      <c r="K62" t="s">
        <v>8</v>
      </c>
      <c r="L62" t="s">
        <v>8</v>
      </c>
      <c r="M62" t="s">
        <v>8</v>
      </c>
      <c r="N62" t="s">
        <v>14</v>
      </c>
    </row>
    <row r="63" spans="1:14" x14ac:dyDescent="0.2">
      <c r="A63" t="s">
        <v>0</v>
      </c>
      <c r="B63" t="s">
        <v>1</v>
      </c>
      <c r="C63" t="s">
        <v>2</v>
      </c>
      <c r="D63" t="s">
        <v>3</v>
      </c>
      <c r="E63" t="s">
        <v>84</v>
      </c>
      <c r="F63" t="s">
        <v>85</v>
      </c>
      <c r="G63" s="2">
        <v>804.77</v>
      </c>
      <c r="H63" t="s">
        <v>12</v>
      </c>
      <c r="I63" t="s">
        <v>7</v>
      </c>
      <c r="J63" s="3">
        <v>43830</v>
      </c>
      <c r="K63" t="s">
        <v>8</v>
      </c>
      <c r="L63" t="s">
        <v>8</v>
      </c>
      <c r="M63" t="s">
        <v>8</v>
      </c>
      <c r="N63" t="s">
        <v>14</v>
      </c>
    </row>
    <row r="64" spans="1:14" x14ac:dyDescent="0.2">
      <c r="A64" t="s">
        <v>0</v>
      </c>
      <c r="B64" t="s">
        <v>1</v>
      </c>
      <c r="C64" t="s">
        <v>2</v>
      </c>
      <c r="D64" t="s">
        <v>3</v>
      </c>
      <c r="E64" t="s">
        <v>84</v>
      </c>
      <c r="F64" t="s">
        <v>85</v>
      </c>
      <c r="G64" s="2">
        <v>804.77</v>
      </c>
      <c r="H64" t="s">
        <v>12</v>
      </c>
      <c r="I64" t="s">
        <v>7</v>
      </c>
      <c r="J64" s="3">
        <v>43830</v>
      </c>
      <c r="K64" t="s">
        <v>8</v>
      </c>
      <c r="L64" t="s">
        <v>8</v>
      </c>
      <c r="M64" t="s">
        <v>8</v>
      </c>
      <c r="N64" t="s">
        <v>14</v>
      </c>
    </row>
    <row r="65" spans="1:14" x14ac:dyDescent="0.2">
      <c r="A65" t="s">
        <v>0</v>
      </c>
      <c r="B65" t="s">
        <v>1</v>
      </c>
      <c r="C65" t="s">
        <v>2</v>
      </c>
      <c r="D65" t="s">
        <v>3</v>
      </c>
      <c r="E65" t="s">
        <v>84</v>
      </c>
      <c r="F65" t="s">
        <v>85</v>
      </c>
      <c r="G65" s="2">
        <v>804.77</v>
      </c>
      <c r="H65" t="s">
        <v>12</v>
      </c>
      <c r="I65" t="s">
        <v>7</v>
      </c>
      <c r="J65" s="3">
        <v>43830</v>
      </c>
      <c r="K65" t="s">
        <v>8</v>
      </c>
      <c r="L65" t="s">
        <v>8</v>
      </c>
      <c r="M65" t="s">
        <v>8</v>
      </c>
      <c r="N65" t="s">
        <v>14</v>
      </c>
    </row>
    <row r="66" spans="1:14" x14ac:dyDescent="0.2">
      <c r="A66" t="s">
        <v>0</v>
      </c>
      <c r="B66" t="s">
        <v>1</v>
      </c>
      <c r="C66" t="s">
        <v>2</v>
      </c>
      <c r="D66" t="s">
        <v>3</v>
      </c>
      <c r="E66" t="s">
        <v>84</v>
      </c>
      <c r="F66" t="s">
        <v>85</v>
      </c>
      <c r="G66" s="2">
        <v>804.77</v>
      </c>
      <c r="H66" t="s">
        <v>12</v>
      </c>
      <c r="I66" t="s">
        <v>7</v>
      </c>
      <c r="J66" s="3">
        <v>43830</v>
      </c>
      <c r="K66" t="s">
        <v>8</v>
      </c>
      <c r="L66" t="s">
        <v>8</v>
      </c>
      <c r="M66" t="s">
        <v>8</v>
      </c>
      <c r="N66" t="s">
        <v>14</v>
      </c>
    </row>
    <row r="67" spans="1:14" x14ac:dyDescent="0.2">
      <c r="A67" t="s">
        <v>0</v>
      </c>
      <c r="B67" t="s">
        <v>1</v>
      </c>
      <c r="C67" t="s">
        <v>2</v>
      </c>
      <c r="D67" t="s">
        <v>3</v>
      </c>
      <c r="E67" t="s">
        <v>20</v>
      </c>
      <c r="F67" t="s">
        <v>21</v>
      </c>
      <c r="G67" s="2">
        <v>773.64</v>
      </c>
      <c r="H67" t="s">
        <v>6</v>
      </c>
      <c r="I67" t="s">
        <v>7</v>
      </c>
      <c r="J67" s="3">
        <v>43799</v>
      </c>
      <c r="K67" t="s">
        <v>8</v>
      </c>
      <c r="L67" t="s">
        <v>43</v>
      </c>
      <c r="M67" t="s">
        <v>44</v>
      </c>
      <c r="N67" t="s">
        <v>24</v>
      </c>
    </row>
    <row r="68" spans="1:14" x14ac:dyDescent="0.2">
      <c r="A68" t="s">
        <v>0</v>
      </c>
      <c r="B68" t="s">
        <v>1</v>
      </c>
      <c r="C68" t="s">
        <v>2</v>
      </c>
      <c r="D68" t="s">
        <v>3</v>
      </c>
      <c r="E68" t="s">
        <v>4</v>
      </c>
      <c r="F68" t="s">
        <v>5</v>
      </c>
      <c r="G68" s="2">
        <v>765.69</v>
      </c>
      <c r="H68" t="s">
        <v>6</v>
      </c>
      <c r="I68" t="s">
        <v>13</v>
      </c>
      <c r="J68" s="3">
        <v>43890</v>
      </c>
      <c r="K68" t="s">
        <v>8</v>
      </c>
      <c r="L68" t="s">
        <v>39</v>
      </c>
      <c r="M68" t="s">
        <v>40</v>
      </c>
      <c r="N68" t="s">
        <v>11</v>
      </c>
    </row>
    <row r="69" spans="1:14" x14ac:dyDescent="0.2">
      <c r="A69" t="s">
        <v>0</v>
      </c>
      <c r="B69" t="s">
        <v>1</v>
      </c>
      <c r="C69" t="s">
        <v>2</v>
      </c>
      <c r="D69" t="s">
        <v>3</v>
      </c>
      <c r="E69" t="s">
        <v>86</v>
      </c>
      <c r="F69" t="s">
        <v>87</v>
      </c>
      <c r="G69" s="2">
        <v>649.4</v>
      </c>
      <c r="H69" t="s">
        <v>12</v>
      </c>
      <c r="I69" t="s">
        <v>13</v>
      </c>
      <c r="J69" s="3">
        <v>43861</v>
      </c>
      <c r="K69" t="s">
        <v>8</v>
      </c>
      <c r="L69" t="s">
        <v>8</v>
      </c>
      <c r="M69" t="s">
        <v>8</v>
      </c>
      <c r="N69" t="s">
        <v>53</v>
      </c>
    </row>
    <row r="70" spans="1:14" x14ac:dyDescent="0.2">
      <c r="A70" t="s">
        <v>0</v>
      </c>
      <c r="B70" t="s">
        <v>1</v>
      </c>
      <c r="C70" t="s">
        <v>2</v>
      </c>
      <c r="D70" t="s">
        <v>3</v>
      </c>
      <c r="E70" t="s">
        <v>86</v>
      </c>
      <c r="F70" t="s">
        <v>87</v>
      </c>
      <c r="G70" s="2">
        <v>649.4</v>
      </c>
      <c r="H70" t="s">
        <v>12</v>
      </c>
      <c r="I70" t="s">
        <v>13</v>
      </c>
      <c r="J70" s="3">
        <v>43861</v>
      </c>
      <c r="K70" t="s">
        <v>8</v>
      </c>
      <c r="L70" t="s">
        <v>8</v>
      </c>
      <c r="M70" t="s">
        <v>8</v>
      </c>
      <c r="N70" t="s">
        <v>53</v>
      </c>
    </row>
    <row r="71" spans="1:14" x14ac:dyDescent="0.2">
      <c r="A71" t="s">
        <v>0</v>
      </c>
      <c r="B71" t="s">
        <v>1</v>
      </c>
      <c r="C71" t="s">
        <v>2</v>
      </c>
      <c r="D71" t="s">
        <v>3</v>
      </c>
      <c r="E71" t="s">
        <v>88</v>
      </c>
      <c r="F71" t="s">
        <v>89</v>
      </c>
      <c r="G71" s="2">
        <v>564.36</v>
      </c>
      <c r="H71" t="s">
        <v>12</v>
      </c>
      <c r="I71" t="s">
        <v>7</v>
      </c>
      <c r="J71" s="3">
        <v>43799</v>
      </c>
      <c r="K71" t="s">
        <v>8</v>
      </c>
      <c r="L71" t="s">
        <v>8</v>
      </c>
      <c r="M71" t="s">
        <v>8</v>
      </c>
      <c r="N71" t="s">
        <v>53</v>
      </c>
    </row>
    <row r="72" spans="1:14" x14ac:dyDescent="0.2">
      <c r="A72" t="s">
        <v>0</v>
      </c>
      <c r="B72" t="s">
        <v>1</v>
      </c>
      <c r="C72" t="s">
        <v>2</v>
      </c>
      <c r="D72" t="s">
        <v>3</v>
      </c>
      <c r="E72" t="s">
        <v>90</v>
      </c>
      <c r="F72" t="s">
        <v>91</v>
      </c>
      <c r="G72" s="2">
        <v>551.07000000000005</v>
      </c>
      <c r="H72" t="s">
        <v>12</v>
      </c>
      <c r="I72" t="s">
        <v>7</v>
      </c>
      <c r="J72" s="3">
        <v>43830</v>
      </c>
      <c r="K72" t="s">
        <v>8</v>
      </c>
      <c r="L72" t="s">
        <v>8</v>
      </c>
      <c r="M72" t="s">
        <v>8</v>
      </c>
      <c r="N72" t="s">
        <v>14</v>
      </c>
    </row>
    <row r="73" spans="1:14" x14ac:dyDescent="0.2">
      <c r="A73" t="s">
        <v>0</v>
      </c>
      <c r="B73" t="s">
        <v>1</v>
      </c>
      <c r="C73" t="s">
        <v>2</v>
      </c>
      <c r="D73" t="s">
        <v>3</v>
      </c>
      <c r="E73" t="s">
        <v>90</v>
      </c>
      <c r="F73" t="s">
        <v>91</v>
      </c>
      <c r="G73" s="2">
        <v>551.07000000000005</v>
      </c>
      <c r="H73" t="s">
        <v>12</v>
      </c>
      <c r="I73" t="s">
        <v>7</v>
      </c>
      <c r="J73" s="3">
        <v>43830</v>
      </c>
      <c r="K73" t="s">
        <v>8</v>
      </c>
      <c r="L73" t="s">
        <v>8</v>
      </c>
      <c r="M73" t="s">
        <v>8</v>
      </c>
      <c r="N73" t="s">
        <v>14</v>
      </c>
    </row>
    <row r="74" spans="1:14" x14ac:dyDescent="0.2">
      <c r="A74" t="s">
        <v>0</v>
      </c>
      <c r="B74" t="s">
        <v>1</v>
      </c>
      <c r="C74" t="s">
        <v>2</v>
      </c>
      <c r="D74" t="s">
        <v>3</v>
      </c>
      <c r="E74" t="s">
        <v>90</v>
      </c>
      <c r="F74" t="s">
        <v>91</v>
      </c>
      <c r="G74" s="2">
        <v>551.07000000000005</v>
      </c>
      <c r="H74" t="s">
        <v>12</v>
      </c>
      <c r="I74" t="s">
        <v>7</v>
      </c>
      <c r="J74" s="3">
        <v>43830</v>
      </c>
      <c r="K74" t="s">
        <v>8</v>
      </c>
      <c r="L74" t="s">
        <v>8</v>
      </c>
      <c r="M74" t="s">
        <v>8</v>
      </c>
      <c r="N74" t="s">
        <v>14</v>
      </c>
    </row>
    <row r="75" spans="1:14" x14ac:dyDescent="0.2">
      <c r="A75" t="s">
        <v>0</v>
      </c>
      <c r="B75" t="s">
        <v>1</v>
      </c>
      <c r="C75" t="s">
        <v>2</v>
      </c>
      <c r="D75" t="s">
        <v>3</v>
      </c>
      <c r="E75" t="s">
        <v>90</v>
      </c>
      <c r="F75" t="s">
        <v>91</v>
      </c>
      <c r="G75" s="2">
        <v>551.07000000000005</v>
      </c>
      <c r="H75" t="s">
        <v>12</v>
      </c>
      <c r="I75" t="s">
        <v>7</v>
      </c>
      <c r="J75" s="3">
        <v>43830</v>
      </c>
      <c r="K75" t="s">
        <v>8</v>
      </c>
      <c r="L75" t="s">
        <v>8</v>
      </c>
      <c r="M75" t="s">
        <v>8</v>
      </c>
      <c r="N75" t="s">
        <v>14</v>
      </c>
    </row>
    <row r="76" spans="1:14" x14ac:dyDescent="0.2">
      <c r="A76" t="s">
        <v>0</v>
      </c>
      <c r="B76" t="s">
        <v>1</v>
      </c>
      <c r="C76" t="s">
        <v>2</v>
      </c>
      <c r="D76" t="s">
        <v>3</v>
      </c>
      <c r="E76" t="s">
        <v>90</v>
      </c>
      <c r="F76" t="s">
        <v>91</v>
      </c>
      <c r="G76" s="2">
        <v>551.07000000000005</v>
      </c>
      <c r="H76" t="s">
        <v>12</v>
      </c>
      <c r="I76" t="s">
        <v>7</v>
      </c>
      <c r="J76" s="3">
        <v>43830</v>
      </c>
      <c r="K76" t="s">
        <v>8</v>
      </c>
      <c r="L76" t="s">
        <v>8</v>
      </c>
      <c r="M76" t="s">
        <v>8</v>
      </c>
      <c r="N76" t="s">
        <v>14</v>
      </c>
    </row>
    <row r="77" spans="1:14" x14ac:dyDescent="0.2">
      <c r="A77" t="s">
        <v>0</v>
      </c>
      <c r="B77" t="s">
        <v>1</v>
      </c>
      <c r="C77" t="s">
        <v>2</v>
      </c>
      <c r="D77" t="s">
        <v>3</v>
      </c>
      <c r="E77" t="s">
        <v>92</v>
      </c>
      <c r="F77" t="s">
        <v>93</v>
      </c>
      <c r="G77" s="2">
        <v>448.14</v>
      </c>
      <c r="H77" t="s">
        <v>12</v>
      </c>
      <c r="I77" t="s">
        <v>7</v>
      </c>
      <c r="J77" s="3">
        <v>43799</v>
      </c>
      <c r="K77" t="s">
        <v>8</v>
      </c>
      <c r="L77" t="s">
        <v>8</v>
      </c>
      <c r="M77" t="s">
        <v>8</v>
      </c>
      <c r="N77" t="s">
        <v>53</v>
      </c>
    </row>
    <row r="78" spans="1:14" x14ac:dyDescent="0.2">
      <c r="A78" t="s">
        <v>0</v>
      </c>
      <c r="B78" t="s">
        <v>1</v>
      </c>
      <c r="C78" t="s">
        <v>2</v>
      </c>
      <c r="D78" t="s">
        <v>3</v>
      </c>
      <c r="E78" t="s">
        <v>41</v>
      </c>
      <c r="F78" t="s">
        <v>42</v>
      </c>
      <c r="G78" s="2">
        <v>403.76</v>
      </c>
      <c r="H78" t="s">
        <v>6</v>
      </c>
      <c r="I78" t="s">
        <v>7</v>
      </c>
      <c r="J78" s="3">
        <v>43769</v>
      </c>
      <c r="K78" t="s">
        <v>8</v>
      </c>
      <c r="L78" t="s">
        <v>22</v>
      </c>
      <c r="M78" t="s">
        <v>23</v>
      </c>
      <c r="N78" t="s">
        <v>45</v>
      </c>
    </row>
    <row r="79" spans="1:14" x14ac:dyDescent="0.2">
      <c r="A79" t="s">
        <v>0</v>
      </c>
      <c r="B79" t="s">
        <v>1</v>
      </c>
      <c r="C79" t="s">
        <v>2</v>
      </c>
      <c r="D79" t="s">
        <v>3</v>
      </c>
      <c r="E79" t="s">
        <v>94</v>
      </c>
      <c r="F79" t="s">
        <v>95</v>
      </c>
      <c r="G79" s="2">
        <v>369</v>
      </c>
      <c r="H79" t="s">
        <v>96</v>
      </c>
      <c r="I79" t="s">
        <v>7</v>
      </c>
      <c r="J79" s="3">
        <v>43775</v>
      </c>
      <c r="K79" t="s">
        <v>97</v>
      </c>
      <c r="L79" t="s">
        <v>98</v>
      </c>
      <c r="M79" t="s">
        <v>97</v>
      </c>
      <c r="N79" t="s">
        <v>97</v>
      </c>
    </row>
    <row r="80" spans="1:14" x14ac:dyDescent="0.2">
      <c r="A80" t="s">
        <v>0</v>
      </c>
      <c r="B80" t="s">
        <v>1</v>
      </c>
      <c r="C80" t="s">
        <v>2</v>
      </c>
      <c r="D80" t="s">
        <v>3</v>
      </c>
      <c r="E80" t="s">
        <v>4</v>
      </c>
      <c r="F80" t="s">
        <v>5</v>
      </c>
      <c r="G80" s="2">
        <v>366.3</v>
      </c>
      <c r="H80" t="s">
        <v>6</v>
      </c>
      <c r="I80" t="s">
        <v>13</v>
      </c>
      <c r="J80" s="3">
        <v>43890</v>
      </c>
      <c r="K80" t="s">
        <v>8</v>
      </c>
      <c r="L80" t="s">
        <v>49</v>
      </c>
      <c r="M80" t="s">
        <v>50</v>
      </c>
      <c r="N80" t="s">
        <v>11</v>
      </c>
    </row>
    <row r="81" spans="1:14" x14ac:dyDescent="0.2">
      <c r="A81" t="s">
        <v>0</v>
      </c>
      <c r="B81" t="s">
        <v>1</v>
      </c>
      <c r="C81" t="s">
        <v>2</v>
      </c>
      <c r="D81" t="s">
        <v>3</v>
      </c>
      <c r="E81" t="s">
        <v>4</v>
      </c>
      <c r="F81" t="s">
        <v>5</v>
      </c>
      <c r="G81" s="2">
        <v>353.3</v>
      </c>
      <c r="H81" t="s">
        <v>6</v>
      </c>
      <c r="I81" t="s">
        <v>13</v>
      </c>
      <c r="J81" s="3">
        <v>43921</v>
      </c>
      <c r="K81" t="s">
        <v>8</v>
      </c>
      <c r="L81" t="s">
        <v>54</v>
      </c>
      <c r="M81" t="s">
        <v>55</v>
      </c>
      <c r="N81" t="s">
        <v>11</v>
      </c>
    </row>
    <row r="82" spans="1:14" x14ac:dyDescent="0.2">
      <c r="A82" t="s">
        <v>0</v>
      </c>
      <c r="B82" t="s">
        <v>1</v>
      </c>
      <c r="C82" t="s">
        <v>2</v>
      </c>
      <c r="D82" t="s">
        <v>3</v>
      </c>
      <c r="E82" t="s">
        <v>99</v>
      </c>
      <c r="F82" t="s">
        <v>100</v>
      </c>
      <c r="G82" s="2">
        <v>328.99</v>
      </c>
      <c r="H82" t="s">
        <v>96</v>
      </c>
      <c r="I82" t="s">
        <v>7</v>
      </c>
      <c r="J82" s="3">
        <v>43763</v>
      </c>
      <c r="K82" t="s">
        <v>101</v>
      </c>
      <c r="L82" t="s">
        <v>102</v>
      </c>
      <c r="M82" t="s">
        <v>101</v>
      </c>
      <c r="N82" t="s">
        <v>8</v>
      </c>
    </row>
    <row r="83" spans="1:14" x14ac:dyDescent="0.2">
      <c r="A83" t="s">
        <v>0</v>
      </c>
      <c r="B83" t="s">
        <v>1</v>
      </c>
      <c r="C83" t="s">
        <v>2</v>
      </c>
      <c r="D83" t="s">
        <v>3</v>
      </c>
      <c r="E83" t="s">
        <v>99</v>
      </c>
      <c r="F83" t="s">
        <v>100</v>
      </c>
      <c r="G83" s="2">
        <v>328.99</v>
      </c>
      <c r="H83" t="s">
        <v>96</v>
      </c>
      <c r="I83" t="s">
        <v>7</v>
      </c>
      <c r="J83" s="3">
        <v>43763</v>
      </c>
      <c r="K83" t="s">
        <v>101</v>
      </c>
      <c r="L83" t="s">
        <v>102</v>
      </c>
      <c r="M83" t="s">
        <v>101</v>
      </c>
      <c r="N83" t="s">
        <v>8</v>
      </c>
    </row>
    <row r="84" spans="1:14" x14ac:dyDescent="0.2">
      <c r="A84" t="s">
        <v>0</v>
      </c>
      <c r="B84" t="s">
        <v>1</v>
      </c>
      <c r="C84" t="s">
        <v>2</v>
      </c>
      <c r="D84" t="s">
        <v>3</v>
      </c>
      <c r="E84" t="s">
        <v>103</v>
      </c>
      <c r="F84" t="s">
        <v>104</v>
      </c>
      <c r="G84" s="2">
        <v>327.67</v>
      </c>
      <c r="H84" t="s">
        <v>12</v>
      </c>
      <c r="I84" t="s">
        <v>7</v>
      </c>
      <c r="J84" s="3">
        <v>43799</v>
      </c>
      <c r="K84" t="s">
        <v>8</v>
      </c>
      <c r="L84" t="s">
        <v>8</v>
      </c>
      <c r="M84" t="s">
        <v>8</v>
      </c>
      <c r="N84" t="s">
        <v>14</v>
      </c>
    </row>
    <row r="85" spans="1:14" x14ac:dyDescent="0.2">
      <c r="A85" t="s">
        <v>0</v>
      </c>
      <c r="B85" t="s">
        <v>1</v>
      </c>
      <c r="C85" t="s">
        <v>2</v>
      </c>
      <c r="D85" t="s">
        <v>3</v>
      </c>
      <c r="E85" t="s">
        <v>103</v>
      </c>
      <c r="F85" t="s">
        <v>104</v>
      </c>
      <c r="G85" s="2">
        <v>308.02</v>
      </c>
      <c r="H85" t="s">
        <v>12</v>
      </c>
      <c r="I85" t="s">
        <v>7</v>
      </c>
      <c r="J85" s="3">
        <v>43830</v>
      </c>
      <c r="K85" t="s">
        <v>8</v>
      </c>
      <c r="L85" t="s">
        <v>8</v>
      </c>
      <c r="M85" t="s">
        <v>8</v>
      </c>
      <c r="N85" t="s">
        <v>14</v>
      </c>
    </row>
    <row r="86" spans="1:14" x14ac:dyDescent="0.2">
      <c r="A86" t="s">
        <v>0</v>
      </c>
      <c r="B86" t="s">
        <v>1</v>
      </c>
      <c r="C86" t="s">
        <v>2</v>
      </c>
      <c r="D86" t="s">
        <v>3</v>
      </c>
      <c r="E86" t="s">
        <v>103</v>
      </c>
      <c r="F86" t="s">
        <v>104</v>
      </c>
      <c r="G86" s="2">
        <v>308.02</v>
      </c>
      <c r="H86" t="s">
        <v>12</v>
      </c>
      <c r="I86" t="s">
        <v>7</v>
      </c>
      <c r="J86" s="3">
        <v>43830</v>
      </c>
      <c r="K86" t="s">
        <v>8</v>
      </c>
      <c r="L86" t="s">
        <v>8</v>
      </c>
      <c r="M86" t="s">
        <v>8</v>
      </c>
      <c r="N86" t="s">
        <v>14</v>
      </c>
    </row>
    <row r="87" spans="1:14" x14ac:dyDescent="0.2">
      <c r="A87" t="s">
        <v>0</v>
      </c>
      <c r="B87" t="s">
        <v>1</v>
      </c>
      <c r="C87" t="s">
        <v>2</v>
      </c>
      <c r="D87" t="s">
        <v>3</v>
      </c>
      <c r="E87" t="s">
        <v>103</v>
      </c>
      <c r="F87" t="s">
        <v>104</v>
      </c>
      <c r="G87" s="2">
        <v>308.02</v>
      </c>
      <c r="H87" t="s">
        <v>12</v>
      </c>
      <c r="I87" t="s">
        <v>7</v>
      </c>
      <c r="J87" s="3">
        <v>43830</v>
      </c>
      <c r="K87" t="s">
        <v>8</v>
      </c>
      <c r="L87" t="s">
        <v>8</v>
      </c>
      <c r="M87" t="s">
        <v>8</v>
      </c>
      <c r="N87" t="s">
        <v>14</v>
      </c>
    </row>
    <row r="88" spans="1:14" x14ac:dyDescent="0.2">
      <c r="A88" t="s">
        <v>0</v>
      </c>
      <c r="B88" t="s">
        <v>1</v>
      </c>
      <c r="C88" t="s">
        <v>2</v>
      </c>
      <c r="D88" t="s">
        <v>3</v>
      </c>
      <c r="E88" t="s">
        <v>103</v>
      </c>
      <c r="F88" t="s">
        <v>104</v>
      </c>
      <c r="G88" s="2">
        <v>308.02</v>
      </c>
      <c r="H88" t="s">
        <v>12</v>
      </c>
      <c r="I88" t="s">
        <v>7</v>
      </c>
      <c r="J88" s="3">
        <v>43830</v>
      </c>
      <c r="K88" t="s">
        <v>8</v>
      </c>
      <c r="L88" t="s">
        <v>8</v>
      </c>
      <c r="M88" t="s">
        <v>8</v>
      </c>
      <c r="N88" t="s">
        <v>14</v>
      </c>
    </row>
    <row r="89" spans="1:14" x14ac:dyDescent="0.2">
      <c r="A89" t="s">
        <v>0</v>
      </c>
      <c r="B89" t="s">
        <v>1</v>
      </c>
      <c r="C89" t="s">
        <v>2</v>
      </c>
      <c r="D89" t="s">
        <v>3</v>
      </c>
      <c r="E89" t="s">
        <v>103</v>
      </c>
      <c r="F89" t="s">
        <v>104</v>
      </c>
      <c r="G89" s="2">
        <v>308.02</v>
      </c>
      <c r="H89" t="s">
        <v>12</v>
      </c>
      <c r="I89" t="s">
        <v>7</v>
      </c>
      <c r="J89" s="3">
        <v>43830</v>
      </c>
      <c r="K89" t="s">
        <v>8</v>
      </c>
      <c r="L89" t="s">
        <v>8</v>
      </c>
      <c r="M89" t="s">
        <v>8</v>
      </c>
      <c r="N89" t="s">
        <v>14</v>
      </c>
    </row>
    <row r="90" spans="1:14" x14ac:dyDescent="0.2">
      <c r="A90" t="s">
        <v>0</v>
      </c>
      <c r="B90" t="s">
        <v>1</v>
      </c>
      <c r="C90" t="s">
        <v>2</v>
      </c>
      <c r="D90" t="s">
        <v>3</v>
      </c>
      <c r="E90" t="s">
        <v>46</v>
      </c>
      <c r="F90" t="s">
        <v>47</v>
      </c>
      <c r="G90" s="2">
        <v>306.57</v>
      </c>
      <c r="H90" t="s">
        <v>12</v>
      </c>
      <c r="I90" t="s">
        <v>13</v>
      </c>
      <c r="J90" s="3">
        <v>43861</v>
      </c>
      <c r="K90" t="s">
        <v>8</v>
      </c>
      <c r="L90" t="s">
        <v>8</v>
      </c>
      <c r="M90" t="s">
        <v>8</v>
      </c>
      <c r="N90" t="s">
        <v>48</v>
      </c>
    </row>
    <row r="91" spans="1:14" x14ac:dyDescent="0.2">
      <c r="A91" t="s">
        <v>0</v>
      </c>
      <c r="B91" t="s">
        <v>1</v>
      </c>
      <c r="C91" t="s">
        <v>2</v>
      </c>
      <c r="D91" t="s">
        <v>3</v>
      </c>
      <c r="E91" t="s">
        <v>46</v>
      </c>
      <c r="F91" t="s">
        <v>47</v>
      </c>
      <c r="G91" s="2">
        <v>306.57</v>
      </c>
      <c r="H91" t="s">
        <v>12</v>
      </c>
      <c r="I91" t="s">
        <v>13</v>
      </c>
      <c r="J91" s="3">
        <v>43861</v>
      </c>
      <c r="K91" t="s">
        <v>8</v>
      </c>
      <c r="L91" t="s">
        <v>8</v>
      </c>
      <c r="M91" t="s">
        <v>8</v>
      </c>
      <c r="N91" t="s">
        <v>48</v>
      </c>
    </row>
    <row r="92" spans="1:14" x14ac:dyDescent="0.2">
      <c r="A92" t="s">
        <v>0</v>
      </c>
      <c r="B92" t="s">
        <v>1</v>
      </c>
      <c r="C92" t="s">
        <v>2</v>
      </c>
      <c r="D92" t="s">
        <v>3</v>
      </c>
      <c r="E92" t="s">
        <v>4</v>
      </c>
      <c r="F92" t="s">
        <v>5</v>
      </c>
      <c r="G92" s="2">
        <v>267.22000000000003</v>
      </c>
      <c r="H92" t="s">
        <v>12</v>
      </c>
      <c r="I92" t="s">
        <v>7</v>
      </c>
      <c r="J92" s="3">
        <v>43830</v>
      </c>
      <c r="K92" t="s">
        <v>8</v>
      </c>
      <c r="L92" t="s">
        <v>8</v>
      </c>
      <c r="M92" t="s">
        <v>8</v>
      </c>
      <c r="N92" t="s">
        <v>14</v>
      </c>
    </row>
    <row r="93" spans="1:14" x14ac:dyDescent="0.2">
      <c r="A93" t="s">
        <v>0</v>
      </c>
      <c r="B93" t="s">
        <v>1</v>
      </c>
      <c r="C93" t="s">
        <v>2</v>
      </c>
      <c r="D93" t="s">
        <v>3</v>
      </c>
      <c r="E93" t="s">
        <v>4</v>
      </c>
      <c r="F93" t="s">
        <v>5</v>
      </c>
      <c r="G93" s="2">
        <v>267.22000000000003</v>
      </c>
      <c r="H93" t="s">
        <v>12</v>
      </c>
      <c r="I93" t="s">
        <v>7</v>
      </c>
      <c r="J93" s="3">
        <v>43830</v>
      </c>
      <c r="K93" t="s">
        <v>8</v>
      </c>
      <c r="L93" t="s">
        <v>8</v>
      </c>
      <c r="M93" t="s">
        <v>8</v>
      </c>
      <c r="N93" t="s">
        <v>14</v>
      </c>
    </row>
    <row r="94" spans="1:14" x14ac:dyDescent="0.2">
      <c r="A94" t="s">
        <v>0</v>
      </c>
      <c r="B94" t="s">
        <v>1</v>
      </c>
      <c r="C94" t="s">
        <v>2</v>
      </c>
      <c r="D94" t="s">
        <v>3</v>
      </c>
      <c r="E94" t="s">
        <v>4</v>
      </c>
      <c r="F94" t="s">
        <v>5</v>
      </c>
      <c r="G94" s="2">
        <v>267.22000000000003</v>
      </c>
      <c r="H94" t="s">
        <v>12</v>
      </c>
      <c r="I94" t="s">
        <v>7</v>
      </c>
      <c r="J94" s="3">
        <v>43830</v>
      </c>
      <c r="K94" t="s">
        <v>8</v>
      </c>
      <c r="L94" t="s">
        <v>8</v>
      </c>
      <c r="M94" t="s">
        <v>8</v>
      </c>
      <c r="N94" t="s">
        <v>14</v>
      </c>
    </row>
    <row r="95" spans="1:14" x14ac:dyDescent="0.2">
      <c r="A95" t="s">
        <v>0</v>
      </c>
      <c r="B95" t="s">
        <v>1</v>
      </c>
      <c r="C95" t="s">
        <v>2</v>
      </c>
      <c r="D95" t="s">
        <v>3</v>
      </c>
      <c r="E95" t="s">
        <v>4</v>
      </c>
      <c r="F95" t="s">
        <v>5</v>
      </c>
      <c r="G95" s="2">
        <v>267.22000000000003</v>
      </c>
      <c r="H95" t="s">
        <v>12</v>
      </c>
      <c r="I95" t="s">
        <v>7</v>
      </c>
      <c r="J95" s="3">
        <v>43830</v>
      </c>
      <c r="K95" t="s">
        <v>8</v>
      </c>
      <c r="L95" t="s">
        <v>8</v>
      </c>
      <c r="M95" t="s">
        <v>8</v>
      </c>
      <c r="N95" t="s">
        <v>14</v>
      </c>
    </row>
    <row r="96" spans="1:14" x14ac:dyDescent="0.2">
      <c r="A96" t="s">
        <v>0</v>
      </c>
      <c r="B96" t="s">
        <v>1</v>
      </c>
      <c r="C96" t="s">
        <v>2</v>
      </c>
      <c r="D96" t="s">
        <v>3</v>
      </c>
      <c r="E96" t="s">
        <v>4</v>
      </c>
      <c r="F96" t="s">
        <v>5</v>
      </c>
      <c r="G96" s="2">
        <v>267.22000000000003</v>
      </c>
      <c r="H96" t="s">
        <v>12</v>
      </c>
      <c r="I96" t="s">
        <v>7</v>
      </c>
      <c r="J96" s="3">
        <v>43830</v>
      </c>
      <c r="K96" t="s">
        <v>8</v>
      </c>
      <c r="L96" t="s">
        <v>8</v>
      </c>
      <c r="M96" t="s">
        <v>8</v>
      </c>
      <c r="N96" t="s">
        <v>14</v>
      </c>
    </row>
    <row r="97" spans="1:14" x14ac:dyDescent="0.2">
      <c r="A97" t="s">
        <v>0</v>
      </c>
      <c r="B97" t="s">
        <v>1</v>
      </c>
      <c r="C97" t="s">
        <v>2</v>
      </c>
      <c r="D97" t="s">
        <v>3</v>
      </c>
      <c r="E97" t="s">
        <v>105</v>
      </c>
      <c r="F97" t="s">
        <v>106</v>
      </c>
      <c r="G97" s="2">
        <v>249.92</v>
      </c>
      <c r="H97" t="s">
        <v>6</v>
      </c>
      <c r="I97" t="s">
        <v>7</v>
      </c>
      <c r="J97" s="3">
        <v>43799</v>
      </c>
      <c r="K97" t="s">
        <v>8</v>
      </c>
      <c r="L97" t="s">
        <v>43</v>
      </c>
      <c r="M97" t="s">
        <v>44</v>
      </c>
      <c r="N97" t="s">
        <v>107</v>
      </c>
    </row>
    <row r="98" spans="1:14" x14ac:dyDescent="0.2">
      <c r="A98" t="s">
        <v>0</v>
      </c>
      <c r="B98" t="s">
        <v>1</v>
      </c>
      <c r="C98" t="s">
        <v>2</v>
      </c>
      <c r="D98" t="s">
        <v>3</v>
      </c>
      <c r="E98" t="s">
        <v>94</v>
      </c>
      <c r="F98" t="s">
        <v>95</v>
      </c>
      <c r="G98" s="2">
        <v>208.3</v>
      </c>
      <c r="H98" t="s">
        <v>96</v>
      </c>
      <c r="I98" t="s">
        <v>7</v>
      </c>
      <c r="J98" s="3">
        <v>43775</v>
      </c>
      <c r="K98" t="s">
        <v>108</v>
      </c>
      <c r="L98" t="s">
        <v>98</v>
      </c>
      <c r="M98" t="s">
        <v>108</v>
      </c>
      <c r="N98" t="s">
        <v>108</v>
      </c>
    </row>
    <row r="99" spans="1:14" x14ac:dyDescent="0.2">
      <c r="A99" t="s">
        <v>0</v>
      </c>
      <c r="B99" t="s">
        <v>1</v>
      </c>
      <c r="C99" t="s">
        <v>2</v>
      </c>
      <c r="D99" t="s">
        <v>3</v>
      </c>
      <c r="E99" t="s">
        <v>94</v>
      </c>
      <c r="F99" t="s">
        <v>95</v>
      </c>
      <c r="G99" s="2">
        <v>188.44</v>
      </c>
      <c r="H99" t="s">
        <v>96</v>
      </c>
      <c r="I99" t="s">
        <v>7</v>
      </c>
      <c r="J99" s="3">
        <v>43787</v>
      </c>
      <c r="K99" t="s">
        <v>109</v>
      </c>
      <c r="L99" t="s">
        <v>110</v>
      </c>
      <c r="M99" t="s">
        <v>109</v>
      </c>
      <c r="N99" t="s">
        <v>109</v>
      </c>
    </row>
    <row r="100" spans="1:14" x14ac:dyDescent="0.2">
      <c r="A100" t="s">
        <v>0</v>
      </c>
      <c r="B100" t="s">
        <v>1</v>
      </c>
      <c r="C100" t="s">
        <v>2</v>
      </c>
      <c r="D100" t="s">
        <v>3</v>
      </c>
      <c r="E100" t="s">
        <v>99</v>
      </c>
      <c r="F100" t="s">
        <v>100</v>
      </c>
      <c r="G100" s="2">
        <v>171.19</v>
      </c>
      <c r="H100" t="s">
        <v>12</v>
      </c>
      <c r="I100" t="s">
        <v>7</v>
      </c>
      <c r="J100" s="3">
        <v>43799</v>
      </c>
      <c r="K100" t="s">
        <v>8</v>
      </c>
      <c r="L100" t="s">
        <v>8</v>
      </c>
      <c r="M100" t="s">
        <v>8</v>
      </c>
      <c r="N100" t="s">
        <v>53</v>
      </c>
    </row>
    <row r="101" spans="1:14" x14ac:dyDescent="0.2">
      <c r="A101" t="s">
        <v>0</v>
      </c>
      <c r="B101" t="s">
        <v>1</v>
      </c>
      <c r="C101" t="s">
        <v>2</v>
      </c>
      <c r="D101" t="s">
        <v>3</v>
      </c>
      <c r="E101" t="s">
        <v>94</v>
      </c>
      <c r="F101" t="s">
        <v>95</v>
      </c>
      <c r="G101" s="2">
        <v>147.86000000000001</v>
      </c>
      <c r="H101" t="s">
        <v>96</v>
      </c>
      <c r="I101" t="s">
        <v>7</v>
      </c>
      <c r="J101" s="3">
        <v>43787</v>
      </c>
      <c r="K101" t="s">
        <v>97</v>
      </c>
      <c r="L101" t="s">
        <v>110</v>
      </c>
      <c r="M101" t="s">
        <v>97</v>
      </c>
      <c r="N101" t="s">
        <v>97</v>
      </c>
    </row>
    <row r="102" spans="1:14" x14ac:dyDescent="0.2">
      <c r="A102" t="s">
        <v>0</v>
      </c>
      <c r="B102" t="s">
        <v>1</v>
      </c>
      <c r="C102" t="s">
        <v>2</v>
      </c>
      <c r="D102" t="s">
        <v>3</v>
      </c>
      <c r="E102" t="s">
        <v>99</v>
      </c>
      <c r="F102" t="s">
        <v>100</v>
      </c>
      <c r="G102" s="2">
        <v>140.99</v>
      </c>
      <c r="H102" t="s">
        <v>96</v>
      </c>
      <c r="I102" t="s">
        <v>7</v>
      </c>
      <c r="J102" s="3">
        <v>43763</v>
      </c>
      <c r="K102" t="s">
        <v>101</v>
      </c>
      <c r="L102" t="s">
        <v>102</v>
      </c>
      <c r="M102" t="s">
        <v>101</v>
      </c>
      <c r="N102" t="s">
        <v>8</v>
      </c>
    </row>
    <row r="103" spans="1:14" x14ac:dyDescent="0.2">
      <c r="A103" t="s">
        <v>0</v>
      </c>
      <c r="B103" t="s">
        <v>1</v>
      </c>
      <c r="C103" t="s">
        <v>2</v>
      </c>
      <c r="D103" t="s">
        <v>3</v>
      </c>
      <c r="E103" t="s">
        <v>94</v>
      </c>
      <c r="F103" t="s">
        <v>95</v>
      </c>
      <c r="G103" s="2">
        <v>132.18</v>
      </c>
      <c r="H103" t="s">
        <v>96</v>
      </c>
      <c r="I103" t="s">
        <v>7</v>
      </c>
      <c r="J103" s="3">
        <v>43775</v>
      </c>
      <c r="K103" t="s">
        <v>109</v>
      </c>
      <c r="L103" t="s">
        <v>98</v>
      </c>
      <c r="M103" t="s">
        <v>109</v>
      </c>
      <c r="N103" t="s">
        <v>109</v>
      </c>
    </row>
    <row r="104" spans="1:14" x14ac:dyDescent="0.2">
      <c r="A104" t="s">
        <v>0</v>
      </c>
      <c r="B104" t="s">
        <v>1</v>
      </c>
      <c r="C104" t="s">
        <v>2</v>
      </c>
      <c r="D104" t="s">
        <v>3</v>
      </c>
      <c r="E104" t="s">
        <v>111</v>
      </c>
      <c r="F104" t="s">
        <v>112</v>
      </c>
      <c r="G104" s="2">
        <v>126.78</v>
      </c>
      <c r="H104" t="s">
        <v>12</v>
      </c>
      <c r="I104" t="s">
        <v>7</v>
      </c>
      <c r="J104" s="3">
        <v>43830</v>
      </c>
      <c r="K104" t="s">
        <v>8</v>
      </c>
      <c r="L104" t="s">
        <v>8</v>
      </c>
      <c r="M104" t="s">
        <v>8</v>
      </c>
      <c r="N104" t="s">
        <v>113</v>
      </c>
    </row>
    <row r="105" spans="1:14" x14ac:dyDescent="0.2">
      <c r="A105" t="s">
        <v>0</v>
      </c>
      <c r="B105" t="s">
        <v>1</v>
      </c>
      <c r="C105" t="s">
        <v>2</v>
      </c>
      <c r="D105" t="s">
        <v>3</v>
      </c>
      <c r="E105" t="s">
        <v>111</v>
      </c>
      <c r="F105" t="s">
        <v>112</v>
      </c>
      <c r="G105" s="2">
        <v>126.78</v>
      </c>
      <c r="H105" t="s">
        <v>12</v>
      </c>
      <c r="I105" t="s">
        <v>7</v>
      </c>
      <c r="J105" s="3">
        <v>43830</v>
      </c>
      <c r="K105" t="s">
        <v>8</v>
      </c>
      <c r="L105" t="s">
        <v>8</v>
      </c>
      <c r="M105" t="s">
        <v>8</v>
      </c>
      <c r="N105" t="s">
        <v>113</v>
      </c>
    </row>
    <row r="106" spans="1:14" x14ac:dyDescent="0.2">
      <c r="A106" t="s">
        <v>0</v>
      </c>
      <c r="B106" t="s">
        <v>1</v>
      </c>
      <c r="C106" t="s">
        <v>2</v>
      </c>
      <c r="D106" t="s">
        <v>3</v>
      </c>
      <c r="E106" t="s">
        <v>111</v>
      </c>
      <c r="F106" t="s">
        <v>112</v>
      </c>
      <c r="G106" s="2">
        <v>126.78</v>
      </c>
      <c r="H106" t="s">
        <v>12</v>
      </c>
      <c r="I106" t="s">
        <v>7</v>
      </c>
      <c r="J106" s="3">
        <v>43830</v>
      </c>
      <c r="K106" t="s">
        <v>8</v>
      </c>
      <c r="L106" t="s">
        <v>8</v>
      </c>
      <c r="M106" t="s">
        <v>8</v>
      </c>
      <c r="N106" t="s">
        <v>113</v>
      </c>
    </row>
    <row r="107" spans="1:14" x14ac:dyDescent="0.2">
      <c r="A107" t="s">
        <v>0</v>
      </c>
      <c r="B107" t="s">
        <v>1</v>
      </c>
      <c r="C107" t="s">
        <v>2</v>
      </c>
      <c r="D107" t="s">
        <v>3</v>
      </c>
      <c r="E107" t="s">
        <v>94</v>
      </c>
      <c r="F107" t="s">
        <v>95</v>
      </c>
      <c r="G107" s="2">
        <v>115.97</v>
      </c>
      <c r="H107" t="s">
        <v>96</v>
      </c>
      <c r="I107" t="s">
        <v>7</v>
      </c>
      <c r="J107" s="3">
        <v>43787</v>
      </c>
      <c r="K107" t="s">
        <v>108</v>
      </c>
      <c r="L107" t="s">
        <v>110</v>
      </c>
      <c r="M107" t="s">
        <v>108</v>
      </c>
      <c r="N107" t="s">
        <v>108</v>
      </c>
    </row>
    <row r="108" spans="1:14" x14ac:dyDescent="0.2">
      <c r="A108" t="s">
        <v>0</v>
      </c>
      <c r="B108" t="s">
        <v>1</v>
      </c>
      <c r="C108" t="s">
        <v>2</v>
      </c>
      <c r="D108" t="s">
        <v>3</v>
      </c>
      <c r="E108" t="s">
        <v>114</v>
      </c>
      <c r="F108" t="s">
        <v>115</v>
      </c>
      <c r="G108" s="2">
        <v>87.27</v>
      </c>
      <c r="H108" t="s">
        <v>12</v>
      </c>
      <c r="I108" t="s">
        <v>7</v>
      </c>
      <c r="J108" s="3">
        <v>43830</v>
      </c>
      <c r="K108" t="s">
        <v>8</v>
      </c>
      <c r="L108" t="s">
        <v>8</v>
      </c>
      <c r="M108" t="s">
        <v>8</v>
      </c>
      <c r="N108" t="s">
        <v>113</v>
      </c>
    </row>
    <row r="109" spans="1:14" x14ac:dyDescent="0.2">
      <c r="A109" t="s">
        <v>0</v>
      </c>
      <c r="B109" t="s">
        <v>1</v>
      </c>
      <c r="C109" t="s">
        <v>2</v>
      </c>
      <c r="D109" t="s">
        <v>3</v>
      </c>
      <c r="E109" t="s">
        <v>114</v>
      </c>
      <c r="F109" t="s">
        <v>115</v>
      </c>
      <c r="G109" s="2">
        <v>87.27</v>
      </c>
      <c r="H109" t="s">
        <v>12</v>
      </c>
      <c r="I109" t="s">
        <v>7</v>
      </c>
      <c r="J109" s="3">
        <v>43830</v>
      </c>
      <c r="K109" t="s">
        <v>8</v>
      </c>
      <c r="L109" t="s">
        <v>8</v>
      </c>
      <c r="M109" t="s">
        <v>8</v>
      </c>
      <c r="N109" t="s">
        <v>113</v>
      </c>
    </row>
    <row r="110" spans="1:14" x14ac:dyDescent="0.2">
      <c r="A110" t="s">
        <v>0</v>
      </c>
      <c r="B110" t="s">
        <v>1</v>
      </c>
      <c r="C110" t="s">
        <v>2</v>
      </c>
      <c r="D110" t="s">
        <v>3</v>
      </c>
      <c r="E110" t="s">
        <v>114</v>
      </c>
      <c r="F110" t="s">
        <v>115</v>
      </c>
      <c r="G110" s="2">
        <v>87.27</v>
      </c>
      <c r="H110" t="s">
        <v>12</v>
      </c>
      <c r="I110" t="s">
        <v>7</v>
      </c>
      <c r="J110" s="3">
        <v>43830</v>
      </c>
      <c r="K110" t="s">
        <v>8</v>
      </c>
      <c r="L110" t="s">
        <v>8</v>
      </c>
      <c r="M110" t="s">
        <v>8</v>
      </c>
      <c r="N110" t="s">
        <v>113</v>
      </c>
    </row>
    <row r="111" spans="1:14" x14ac:dyDescent="0.2">
      <c r="A111" t="s">
        <v>0</v>
      </c>
      <c r="B111" t="s">
        <v>1</v>
      </c>
      <c r="C111" t="s">
        <v>2</v>
      </c>
      <c r="D111" t="s">
        <v>3</v>
      </c>
      <c r="E111" t="s">
        <v>94</v>
      </c>
      <c r="F111" t="s">
        <v>95</v>
      </c>
      <c r="G111" s="2">
        <v>84.08</v>
      </c>
      <c r="H111" t="s">
        <v>96</v>
      </c>
      <c r="I111" t="s">
        <v>7</v>
      </c>
      <c r="J111" s="3">
        <v>43787</v>
      </c>
      <c r="K111" t="s">
        <v>116</v>
      </c>
      <c r="L111" t="s">
        <v>110</v>
      </c>
      <c r="M111" t="s">
        <v>116</v>
      </c>
      <c r="N111" t="s">
        <v>116</v>
      </c>
    </row>
    <row r="112" spans="1:14" x14ac:dyDescent="0.2">
      <c r="A112" t="s">
        <v>0</v>
      </c>
      <c r="B112" t="s">
        <v>1</v>
      </c>
      <c r="C112" t="s">
        <v>2</v>
      </c>
      <c r="D112" t="s">
        <v>3</v>
      </c>
      <c r="E112" t="s">
        <v>117</v>
      </c>
      <c r="F112" t="s">
        <v>118</v>
      </c>
      <c r="G112" s="2">
        <v>81.72</v>
      </c>
      <c r="H112" t="s">
        <v>12</v>
      </c>
      <c r="I112" t="s">
        <v>7</v>
      </c>
      <c r="J112" s="3">
        <v>43799</v>
      </c>
      <c r="K112" t="s">
        <v>8</v>
      </c>
      <c r="L112" t="s">
        <v>8</v>
      </c>
      <c r="M112" t="s">
        <v>8</v>
      </c>
      <c r="N112" t="s">
        <v>53</v>
      </c>
    </row>
    <row r="113" spans="1:14" x14ac:dyDescent="0.2">
      <c r="A113" t="s">
        <v>0</v>
      </c>
      <c r="B113" t="s">
        <v>1</v>
      </c>
      <c r="C113" t="s">
        <v>2</v>
      </c>
      <c r="D113" t="s">
        <v>3</v>
      </c>
      <c r="E113" t="s">
        <v>119</v>
      </c>
      <c r="F113" t="s">
        <v>120</v>
      </c>
      <c r="G113" s="2">
        <v>58.62</v>
      </c>
      <c r="H113" t="s">
        <v>12</v>
      </c>
      <c r="I113" t="s">
        <v>13</v>
      </c>
      <c r="J113" s="3">
        <v>43861</v>
      </c>
      <c r="K113" t="s">
        <v>8</v>
      </c>
      <c r="L113" t="s">
        <v>8</v>
      </c>
      <c r="M113" t="s">
        <v>8</v>
      </c>
      <c r="N113" t="s">
        <v>14</v>
      </c>
    </row>
    <row r="114" spans="1:14" x14ac:dyDescent="0.2">
      <c r="A114" t="s">
        <v>0</v>
      </c>
      <c r="B114" t="s">
        <v>1</v>
      </c>
      <c r="C114" t="s">
        <v>2</v>
      </c>
      <c r="D114" t="s">
        <v>3</v>
      </c>
      <c r="E114" t="s">
        <v>119</v>
      </c>
      <c r="F114" t="s">
        <v>120</v>
      </c>
      <c r="G114" s="2">
        <v>58.62</v>
      </c>
      <c r="H114" t="s">
        <v>12</v>
      </c>
      <c r="I114" t="s">
        <v>13</v>
      </c>
      <c r="J114" s="3">
        <v>43861</v>
      </c>
      <c r="K114" t="s">
        <v>8</v>
      </c>
      <c r="L114" t="s">
        <v>8</v>
      </c>
      <c r="M114" t="s">
        <v>8</v>
      </c>
      <c r="N114" t="s">
        <v>14</v>
      </c>
    </row>
    <row r="115" spans="1:14" x14ac:dyDescent="0.2">
      <c r="A115" t="s">
        <v>0</v>
      </c>
      <c r="B115" t="s">
        <v>1</v>
      </c>
      <c r="C115" t="s">
        <v>2</v>
      </c>
      <c r="D115" t="s">
        <v>3</v>
      </c>
      <c r="E115" t="s">
        <v>4</v>
      </c>
      <c r="F115" t="s">
        <v>5</v>
      </c>
      <c r="G115" s="2">
        <v>51.69</v>
      </c>
      <c r="H115" t="s">
        <v>121</v>
      </c>
      <c r="I115" t="s">
        <v>7</v>
      </c>
      <c r="J115" s="3">
        <v>43830</v>
      </c>
      <c r="K115" t="s">
        <v>8</v>
      </c>
      <c r="L115" t="s">
        <v>30</v>
      </c>
      <c r="M115" t="s">
        <v>31</v>
      </c>
      <c r="N115" t="s">
        <v>122</v>
      </c>
    </row>
    <row r="116" spans="1:14" x14ac:dyDescent="0.2">
      <c r="A116" t="s">
        <v>0</v>
      </c>
      <c r="B116" t="s">
        <v>1</v>
      </c>
      <c r="C116" t="s">
        <v>2</v>
      </c>
      <c r="D116" t="s">
        <v>3</v>
      </c>
      <c r="E116" t="s">
        <v>94</v>
      </c>
      <c r="F116" t="s">
        <v>95</v>
      </c>
      <c r="G116" s="2">
        <v>38.270000000000003</v>
      </c>
      <c r="H116" t="s">
        <v>96</v>
      </c>
      <c r="I116" t="s">
        <v>7</v>
      </c>
      <c r="J116" s="3">
        <v>43787</v>
      </c>
      <c r="K116" t="s">
        <v>123</v>
      </c>
      <c r="L116" t="s">
        <v>110</v>
      </c>
      <c r="M116" t="s">
        <v>123</v>
      </c>
      <c r="N116" t="s">
        <v>123</v>
      </c>
    </row>
    <row r="117" spans="1:14" x14ac:dyDescent="0.2">
      <c r="A117" t="s">
        <v>0</v>
      </c>
      <c r="B117" t="s">
        <v>1</v>
      </c>
      <c r="C117" t="s">
        <v>2</v>
      </c>
      <c r="D117" t="s">
        <v>3</v>
      </c>
      <c r="E117" t="s">
        <v>124</v>
      </c>
      <c r="F117" t="s">
        <v>125</v>
      </c>
      <c r="G117" s="2">
        <v>37.07</v>
      </c>
      <c r="H117" t="s">
        <v>12</v>
      </c>
      <c r="I117" t="s">
        <v>7</v>
      </c>
      <c r="J117" s="3">
        <v>43830</v>
      </c>
      <c r="K117" t="s">
        <v>8</v>
      </c>
      <c r="L117" t="s">
        <v>8</v>
      </c>
      <c r="M117" t="s">
        <v>8</v>
      </c>
      <c r="N117" t="s">
        <v>14</v>
      </c>
    </row>
    <row r="118" spans="1:14" x14ac:dyDescent="0.2">
      <c r="A118" t="s">
        <v>0</v>
      </c>
      <c r="B118" t="s">
        <v>1</v>
      </c>
      <c r="C118" t="s">
        <v>2</v>
      </c>
      <c r="D118" t="s">
        <v>3</v>
      </c>
      <c r="E118" t="s">
        <v>124</v>
      </c>
      <c r="F118" t="s">
        <v>125</v>
      </c>
      <c r="G118" s="2">
        <v>37.07</v>
      </c>
      <c r="H118" t="s">
        <v>12</v>
      </c>
      <c r="I118" t="s">
        <v>7</v>
      </c>
      <c r="J118" s="3">
        <v>43830</v>
      </c>
      <c r="K118" t="s">
        <v>8</v>
      </c>
      <c r="L118" t="s">
        <v>8</v>
      </c>
      <c r="M118" t="s">
        <v>8</v>
      </c>
      <c r="N118" t="s">
        <v>14</v>
      </c>
    </row>
    <row r="119" spans="1:14" x14ac:dyDescent="0.2">
      <c r="A119" t="s">
        <v>0</v>
      </c>
      <c r="B119" t="s">
        <v>1</v>
      </c>
      <c r="C119" t="s">
        <v>2</v>
      </c>
      <c r="D119" t="s">
        <v>3</v>
      </c>
      <c r="E119" t="s">
        <v>124</v>
      </c>
      <c r="F119" t="s">
        <v>125</v>
      </c>
      <c r="G119" s="2">
        <v>37.07</v>
      </c>
      <c r="H119" t="s">
        <v>12</v>
      </c>
      <c r="I119" t="s">
        <v>7</v>
      </c>
      <c r="J119" s="3">
        <v>43830</v>
      </c>
      <c r="K119" t="s">
        <v>8</v>
      </c>
      <c r="L119" t="s">
        <v>8</v>
      </c>
      <c r="M119" t="s">
        <v>8</v>
      </c>
      <c r="N119" t="s">
        <v>14</v>
      </c>
    </row>
    <row r="120" spans="1:14" x14ac:dyDescent="0.2">
      <c r="A120" t="s">
        <v>0</v>
      </c>
      <c r="B120" t="s">
        <v>1</v>
      </c>
      <c r="C120" t="s">
        <v>2</v>
      </c>
      <c r="D120" t="s">
        <v>3</v>
      </c>
      <c r="E120" t="s">
        <v>124</v>
      </c>
      <c r="F120" t="s">
        <v>125</v>
      </c>
      <c r="G120" s="2">
        <v>37.07</v>
      </c>
      <c r="H120" t="s">
        <v>12</v>
      </c>
      <c r="I120" t="s">
        <v>7</v>
      </c>
      <c r="J120" s="3">
        <v>43830</v>
      </c>
      <c r="K120" t="s">
        <v>8</v>
      </c>
      <c r="L120" t="s">
        <v>8</v>
      </c>
      <c r="M120" t="s">
        <v>8</v>
      </c>
      <c r="N120" t="s">
        <v>14</v>
      </c>
    </row>
    <row r="121" spans="1:14" x14ac:dyDescent="0.2">
      <c r="A121" t="s">
        <v>0</v>
      </c>
      <c r="B121" t="s">
        <v>1</v>
      </c>
      <c r="C121" t="s">
        <v>2</v>
      </c>
      <c r="D121" t="s">
        <v>3</v>
      </c>
      <c r="E121" t="s">
        <v>124</v>
      </c>
      <c r="F121" t="s">
        <v>125</v>
      </c>
      <c r="G121" s="2">
        <v>37.07</v>
      </c>
      <c r="H121" t="s">
        <v>12</v>
      </c>
      <c r="I121" t="s">
        <v>7</v>
      </c>
      <c r="J121" s="3">
        <v>43830</v>
      </c>
      <c r="K121" t="s">
        <v>8</v>
      </c>
      <c r="L121" t="s">
        <v>8</v>
      </c>
      <c r="M121" t="s">
        <v>8</v>
      </c>
      <c r="N121" t="s">
        <v>14</v>
      </c>
    </row>
    <row r="122" spans="1:14" x14ac:dyDescent="0.2">
      <c r="A122" t="s">
        <v>0</v>
      </c>
      <c r="B122" t="s">
        <v>1</v>
      </c>
      <c r="C122" t="s">
        <v>2</v>
      </c>
      <c r="D122" t="s">
        <v>3</v>
      </c>
      <c r="E122" t="s">
        <v>126</v>
      </c>
      <c r="F122" t="s">
        <v>127</v>
      </c>
      <c r="G122" s="2">
        <v>34.799999999999997</v>
      </c>
      <c r="H122" t="s">
        <v>12</v>
      </c>
      <c r="I122" t="s">
        <v>7</v>
      </c>
      <c r="J122" s="3">
        <v>43830</v>
      </c>
      <c r="K122" t="s">
        <v>8</v>
      </c>
      <c r="L122" t="s">
        <v>8</v>
      </c>
      <c r="M122" t="s">
        <v>8</v>
      </c>
      <c r="N122" t="s">
        <v>14</v>
      </c>
    </row>
    <row r="123" spans="1:14" x14ac:dyDescent="0.2">
      <c r="A123" t="s">
        <v>0</v>
      </c>
      <c r="B123" t="s">
        <v>1</v>
      </c>
      <c r="C123" t="s">
        <v>2</v>
      </c>
      <c r="D123" t="s">
        <v>3</v>
      </c>
      <c r="E123" t="s">
        <v>126</v>
      </c>
      <c r="F123" t="s">
        <v>127</v>
      </c>
      <c r="G123" s="2">
        <v>34.799999999999997</v>
      </c>
      <c r="H123" t="s">
        <v>12</v>
      </c>
      <c r="I123" t="s">
        <v>7</v>
      </c>
      <c r="J123" s="3">
        <v>43830</v>
      </c>
      <c r="K123" t="s">
        <v>8</v>
      </c>
      <c r="L123" t="s">
        <v>8</v>
      </c>
      <c r="M123" t="s">
        <v>8</v>
      </c>
      <c r="N123" t="s">
        <v>14</v>
      </c>
    </row>
    <row r="124" spans="1:14" x14ac:dyDescent="0.2">
      <c r="A124" t="s">
        <v>0</v>
      </c>
      <c r="B124" t="s">
        <v>1</v>
      </c>
      <c r="C124" t="s">
        <v>2</v>
      </c>
      <c r="D124" t="s">
        <v>3</v>
      </c>
      <c r="E124" t="s">
        <v>126</v>
      </c>
      <c r="F124" t="s">
        <v>127</v>
      </c>
      <c r="G124" s="2">
        <v>34.799999999999997</v>
      </c>
      <c r="H124" t="s">
        <v>12</v>
      </c>
      <c r="I124" t="s">
        <v>7</v>
      </c>
      <c r="J124" s="3">
        <v>43830</v>
      </c>
      <c r="K124" t="s">
        <v>8</v>
      </c>
      <c r="L124" t="s">
        <v>8</v>
      </c>
      <c r="M124" t="s">
        <v>8</v>
      </c>
      <c r="N124" t="s">
        <v>14</v>
      </c>
    </row>
    <row r="125" spans="1:14" x14ac:dyDescent="0.2">
      <c r="A125" t="s">
        <v>0</v>
      </c>
      <c r="B125" t="s">
        <v>1</v>
      </c>
      <c r="C125" t="s">
        <v>2</v>
      </c>
      <c r="D125" t="s">
        <v>3</v>
      </c>
      <c r="E125" t="s">
        <v>126</v>
      </c>
      <c r="F125" t="s">
        <v>127</v>
      </c>
      <c r="G125" s="2">
        <v>34.799999999999997</v>
      </c>
      <c r="H125" t="s">
        <v>12</v>
      </c>
      <c r="I125" t="s">
        <v>7</v>
      </c>
      <c r="J125" s="3">
        <v>43830</v>
      </c>
      <c r="K125" t="s">
        <v>8</v>
      </c>
      <c r="L125" t="s">
        <v>8</v>
      </c>
      <c r="M125" t="s">
        <v>8</v>
      </c>
      <c r="N125" t="s">
        <v>14</v>
      </c>
    </row>
    <row r="126" spans="1:14" x14ac:dyDescent="0.2">
      <c r="A126" t="s">
        <v>0</v>
      </c>
      <c r="B126" t="s">
        <v>1</v>
      </c>
      <c r="C126" t="s">
        <v>2</v>
      </c>
      <c r="D126" t="s">
        <v>3</v>
      </c>
      <c r="E126" t="s">
        <v>126</v>
      </c>
      <c r="F126" t="s">
        <v>127</v>
      </c>
      <c r="G126" s="2">
        <v>34.799999999999997</v>
      </c>
      <c r="H126" t="s">
        <v>12</v>
      </c>
      <c r="I126" t="s">
        <v>7</v>
      </c>
      <c r="J126" s="3">
        <v>43830</v>
      </c>
      <c r="K126" t="s">
        <v>8</v>
      </c>
      <c r="L126" t="s">
        <v>8</v>
      </c>
      <c r="M126" t="s">
        <v>8</v>
      </c>
      <c r="N126" t="s">
        <v>14</v>
      </c>
    </row>
    <row r="127" spans="1:14" x14ac:dyDescent="0.2">
      <c r="A127" t="s">
        <v>0</v>
      </c>
      <c r="B127" t="s">
        <v>1</v>
      </c>
      <c r="C127" t="s">
        <v>2</v>
      </c>
      <c r="D127" t="s">
        <v>3</v>
      </c>
      <c r="E127" t="s">
        <v>128</v>
      </c>
      <c r="F127" t="s">
        <v>129</v>
      </c>
      <c r="G127" s="2">
        <v>30.33</v>
      </c>
      <c r="H127" t="s">
        <v>12</v>
      </c>
      <c r="I127" t="s">
        <v>7</v>
      </c>
      <c r="J127" s="3">
        <v>43830</v>
      </c>
      <c r="K127" t="s">
        <v>8</v>
      </c>
      <c r="L127" t="s">
        <v>8</v>
      </c>
      <c r="M127" t="s">
        <v>8</v>
      </c>
      <c r="N127" t="s">
        <v>14</v>
      </c>
    </row>
    <row r="128" spans="1:14" x14ac:dyDescent="0.2">
      <c r="A128" t="s">
        <v>0</v>
      </c>
      <c r="B128" t="s">
        <v>1</v>
      </c>
      <c r="C128" t="s">
        <v>2</v>
      </c>
      <c r="D128" t="s">
        <v>3</v>
      </c>
      <c r="E128" t="s">
        <v>128</v>
      </c>
      <c r="F128" t="s">
        <v>129</v>
      </c>
      <c r="G128" s="2">
        <v>30.33</v>
      </c>
      <c r="H128" t="s">
        <v>12</v>
      </c>
      <c r="I128" t="s">
        <v>7</v>
      </c>
      <c r="J128" s="3">
        <v>43830</v>
      </c>
      <c r="K128" t="s">
        <v>8</v>
      </c>
      <c r="L128" t="s">
        <v>8</v>
      </c>
      <c r="M128" t="s">
        <v>8</v>
      </c>
      <c r="N128" t="s">
        <v>14</v>
      </c>
    </row>
    <row r="129" spans="1:14" x14ac:dyDescent="0.2">
      <c r="A129" t="s">
        <v>0</v>
      </c>
      <c r="B129" t="s">
        <v>1</v>
      </c>
      <c r="C129" t="s">
        <v>2</v>
      </c>
      <c r="D129" t="s">
        <v>3</v>
      </c>
      <c r="E129" t="s">
        <v>128</v>
      </c>
      <c r="F129" t="s">
        <v>129</v>
      </c>
      <c r="G129" s="2">
        <v>30.33</v>
      </c>
      <c r="H129" t="s">
        <v>12</v>
      </c>
      <c r="I129" t="s">
        <v>7</v>
      </c>
      <c r="J129" s="3">
        <v>43830</v>
      </c>
      <c r="K129" t="s">
        <v>8</v>
      </c>
      <c r="L129" t="s">
        <v>8</v>
      </c>
      <c r="M129" t="s">
        <v>8</v>
      </c>
      <c r="N129" t="s">
        <v>14</v>
      </c>
    </row>
    <row r="130" spans="1:14" x14ac:dyDescent="0.2">
      <c r="A130" t="s">
        <v>0</v>
      </c>
      <c r="B130" t="s">
        <v>1</v>
      </c>
      <c r="C130" t="s">
        <v>2</v>
      </c>
      <c r="D130" t="s">
        <v>3</v>
      </c>
      <c r="E130" t="s">
        <v>128</v>
      </c>
      <c r="F130" t="s">
        <v>129</v>
      </c>
      <c r="G130" s="2">
        <v>30.33</v>
      </c>
      <c r="H130" t="s">
        <v>12</v>
      </c>
      <c r="I130" t="s">
        <v>7</v>
      </c>
      <c r="J130" s="3">
        <v>43830</v>
      </c>
      <c r="K130" t="s">
        <v>8</v>
      </c>
      <c r="L130" t="s">
        <v>8</v>
      </c>
      <c r="M130" t="s">
        <v>8</v>
      </c>
      <c r="N130" t="s">
        <v>14</v>
      </c>
    </row>
    <row r="131" spans="1:14" x14ac:dyDescent="0.2">
      <c r="A131" t="s">
        <v>0</v>
      </c>
      <c r="B131" t="s">
        <v>1</v>
      </c>
      <c r="C131" t="s">
        <v>2</v>
      </c>
      <c r="D131" t="s">
        <v>3</v>
      </c>
      <c r="E131" t="s">
        <v>128</v>
      </c>
      <c r="F131" t="s">
        <v>129</v>
      </c>
      <c r="G131" s="2">
        <v>30.33</v>
      </c>
      <c r="H131" t="s">
        <v>12</v>
      </c>
      <c r="I131" t="s">
        <v>7</v>
      </c>
      <c r="J131" s="3">
        <v>43830</v>
      </c>
      <c r="K131" t="s">
        <v>8</v>
      </c>
      <c r="L131" t="s">
        <v>8</v>
      </c>
      <c r="M131" t="s">
        <v>8</v>
      </c>
      <c r="N131" t="s">
        <v>14</v>
      </c>
    </row>
    <row r="132" spans="1:14" x14ac:dyDescent="0.2">
      <c r="A132" t="s">
        <v>0</v>
      </c>
      <c r="B132" t="s">
        <v>1</v>
      </c>
      <c r="C132" t="s">
        <v>2</v>
      </c>
      <c r="D132" t="s">
        <v>3</v>
      </c>
      <c r="E132" t="s">
        <v>94</v>
      </c>
      <c r="F132" t="s">
        <v>95</v>
      </c>
      <c r="G132" s="2">
        <v>26.52</v>
      </c>
      <c r="H132" t="s">
        <v>130</v>
      </c>
      <c r="I132" t="s">
        <v>7</v>
      </c>
      <c r="J132" s="3">
        <v>43775</v>
      </c>
      <c r="K132" t="s">
        <v>131</v>
      </c>
      <c r="L132" t="s">
        <v>132</v>
      </c>
      <c r="M132" t="s">
        <v>131</v>
      </c>
      <c r="N132" t="s">
        <v>131</v>
      </c>
    </row>
    <row r="133" spans="1:14" x14ac:dyDescent="0.2">
      <c r="A133" t="s">
        <v>0</v>
      </c>
      <c r="B133" t="s">
        <v>1</v>
      </c>
      <c r="C133" t="s">
        <v>2</v>
      </c>
      <c r="D133" t="s">
        <v>3</v>
      </c>
      <c r="E133" t="s">
        <v>133</v>
      </c>
      <c r="F133" t="s">
        <v>134</v>
      </c>
      <c r="G133" s="2">
        <v>24.29</v>
      </c>
      <c r="H133" t="s">
        <v>12</v>
      </c>
      <c r="I133" t="s">
        <v>7</v>
      </c>
      <c r="J133" s="3">
        <v>43830</v>
      </c>
      <c r="K133" t="s">
        <v>8</v>
      </c>
      <c r="L133" t="s">
        <v>8</v>
      </c>
      <c r="M133" t="s">
        <v>8</v>
      </c>
      <c r="N133" t="s">
        <v>14</v>
      </c>
    </row>
    <row r="134" spans="1:14" x14ac:dyDescent="0.2">
      <c r="A134" t="s">
        <v>0</v>
      </c>
      <c r="B134" t="s">
        <v>1</v>
      </c>
      <c r="C134" t="s">
        <v>2</v>
      </c>
      <c r="D134" t="s">
        <v>3</v>
      </c>
      <c r="E134" t="s">
        <v>133</v>
      </c>
      <c r="F134" t="s">
        <v>134</v>
      </c>
      <c r="G134" s="2">
        <v>24.29</v>
      </c>
      <c r="H134" t="s">
        <v>12</v>
      </c>
      <c r="I134" t="s">
        <v>7</v>
      </c>
      <c r="J134" s="3">
        <v>43830</v>
      </c>
      <c r="K134" t="s">
        <v>8</v>
      </c>
      <c r="L134" t="s">
        <v>8</v>
      </c>
      <c r="M134" t="s">
        <v>8</v>
      </c>
      <c r="N134" t="s">
        <v>14</v>
      </c>
    </row>
    <row r="135" spans="1:14" x14ac:dyDescent="0.2">
      <c r="A135" t="s">
        <v>0</v>
      </c>
      <c r="B135" t="s">
        <v>1</v>
      </c>
      <c r="C135" t="s">
        <v>2</v>
      </c>
      <c r="D135" t="s">
        <v>3</v>
      </c>
      <c r="E135" t="s">
        <v>133</v>
      </c>
      <c r="F135" t="s">
        <v>134</v>
      </c>
      <c r="G135" s="2">
        <v>24.29</v>
      </c>
      <c r="H135" t="s">
        <v>12</v>
      </c>
      <c r="I135" t="s">
        <v>7</v>
      </c>
      <c r="J135" s="3">
        <v>43830</v>
      </c>
      <c r="K135" t="s">
        <v>8</v>
      </c>
      <c r="L135" t="s">
        <v>8</v>
      </c>
      <c r="M135" t="s">
        <v>8</v>
      </c>
      <c r="N135" t="s">
        <v>14</v>
      </c>
    </row>
    <row r="136" spans="1:14" x14ac:dyDescent="0.2">
      <c r="A136" t="s">
        <v>0</v>
      </c>
      <c r="B136" t="s">
        <v>1</v>
      </c>
      <c r="C136" t="s">
        <v>2</v>
      </c>
      <c r="D136" t="s">
        <v>3</v>
      </c>
      <c r="E136" t="s">
        <v>133</v>
      </c>
      <c r="F136" t="s">
        <v>134</v>
      </c>
      <c r="G136" s="2">
        <v>24.29</v>
      </c>
      <c r="H136" t="s">
        <v>12</v>
      </c>
      <c r="I136" t="s">
        <v>7</v>
      </c>
      <c r="J136" s="3">
        <v>43830</v>
      </c>
      <c r="K136" t="s">
        <v>8</v>
      </c>
      <c r="L136" t="s">
        <v>8</v>
      </c>
      <c r="M136" t="s">
        <v>8</v>
      </c>
      <c r="N136" t="s">
        <v>14</v>
      </c>
    </row>
    <row r="137" spans="1:14" x14ac:dyDescent="0.2">
      <c r="A137" t="s">
        <v>0</v>
      </c>
      <c r="B137" t="s">
        <v>1</v>
      </c>
      <c r="C137" t="s">
        <v>2</v>
      </c>
      <c r="D137" t="s">
        <v>3</v>
      </c>
      <c r="E137" t="s">
        <v>133</v>
      </c>
      <c r="F137" t="s">
        <v>134</v>
      </c>
      <c r="G137" s="2">
        <v>24.29</v>
      </c>
      <c r="H137" t="s">
        <v>12</v>
      </c>
      <c r="I137" t="s">
        <v>7</v>
      </c>
      <c r="J137" s="3">
        <v>43830</v>
      </c>
      <c r="K137" t="s">
        <v>8</v>
      </c>
      <c r="L137" t="s">
        <v>8</v>
      </c>
      <c r="M137" t="s">
        <v>8</v>
      </c>
      <c r="N137" t="s">
        <v>14</v>
      </c>
    </row>
    <row r="138" spans="1:14" x14ac:dyDescent="0.2">
      <c r="A138" t="s">
        <v>0</v>
      </c>
      <c r="B138" t="s">
        <v>1</v>
      </c>
      <c r="C138" t="s">
        <v>2</v>
      </c>
      <c r="D138" t="s">
        <v>3</v>
      </c>
      <c r="E138" t="s">
        <v>4</v>
      </c>
      <c r="F138" t="s">
        <v>5</v>
      </c>
      <c r="G138" s="2">
        <v>24.04</v>
      </c>
      <c r="H138" t="s">
        <v>121</v>
      </c>
      <c r="I138" t="s">
        <v>7</v>
      </c>
      <c r="J138" s="3">
        <v>43830</v>
      </c>
      <c r="K138" t="s">
        <v>8</v>
      </c>
      <c r="L138" t="s">
        <v>30</v>
      </c>
      <c r="M138" t="s">
        <v>31</v>
      </c>
      <c r="N138" t="s">
        <v>122</v>
      </c>
    </row>
    <row r="139" spans="1:14" x14ac:dyDescent="0.2">
      <c r="A139" t="s">
        <v>0</v>
      </c>
      <c r="B139" t="s">
        <v>1</v>
      </c>
      <c r="C139" t="s">
        <v>2</v>
      </c>
      <c r="D139" t="s">
        <v>3</v>
      </c>
      <c r="E139" t="s">
        <v>135</v>
      </c>
      <c r="F139" t="s">
        <v>136</v>
      </c>
      <c r="G139" s="2">
        <v>21.1</v>
      </c>
      <c r="H139" t="s">
        <v>12</v>
      </c>
      <c r="I139" t="s">
        <v>7</v>
      </c>
      <c r="J139" s="3">
        <v>43830</v>
      </c>
      <c r="K139" t="s">
        <v>8</v>
      </c>
      <c r="L139" t="s">
        <v>8</v>
      </c>
      <c r="M139" t="s">
        <v>8</v>
      </c>
      <c r="N139" t="s">
        <v>137</v>
      </c>
    </row>
    <row r="140" spans="1:14" x14ac:dyDescent="0.2">
      <c r="A140" t="s">
        <v>0</v>
      </c>
      <c r="B140" t="s">
        <v>1</v>
      </c>
      <c r="C140" t="s">
        <v>2</v>
      </c>
      <c r="D140" t="s">
        <v>3</v>
      </c>
      <c r="E140" t="s">
        <v>135</v>
      </c>
      <c r="F140" t="s">
        <v>136</v>
      </c>
      <c r="G140" s="2">
        <v>21.1</v>
      </c>
      <c r="H140" t="s">
        <v>12</v>
      </c>
      <c r="I140" t="s">
        <v>7</v>
      </c>
      <c r="J140" s="3">
        <v>43830</v>
      </c>
      <c r="K140" t="s">
        <v>8</v>
      </c>
      <c r="L140" t="s">
        <v>8</v>
      </c>
      <c r="M140" t="s">
        <v>8</v>
      </c>
      <c r="N140" t="s">
        <v>137</v>
      </c>
    </row>
    <row r="141" spans="1:14" x14ac:dyDescent="0.2">
      <c r="A141" t="s">
        <v>0</v>
      </c>
      <c r="B141" t="s">
        <v>1</v>
      </c>
      <c r="C141" t="s">
        <v>2</v>
      </c>
      <c r="D141" t="s">
        <v>3</v>
      </c>
      <c r="E141" t="s">
        <v>119</v>
      </c>
      <c r="F141" t="s">
        <v>120</v>
      </c>
      <c r="G141" s="2">
        <v>19.89</v>
      </c>
      <c r="H141" t="s">
        <v>12</v>
      </c>
      <c r="I141" t="s">
        <v>7</v>
      </c>
      <c r="J141" s="3">
        <v>43799</v>
      </c>
      <c r="K141" t="s">
        <v>8</v>
      </c>
      <c r="L141" t="s">
        <v>8</v>
      </c>
      <c r="M141" t="s">
        <v>8</v>
      </c>
      <c r="N141" t="s">
        <v>14</v>
      </c>
    </row>
    <row r="142" spans="1:14" x14ac:dyDescent="0.2">
      <c r="A142" t="s">
        <v>0</v>
      </c>
      <c r="B142" t="s">
        <v>1</v>
      </c>
      <c r="C142" t="s">
        <v>2</v>
      </c>
      <c r="D142" t="s">
        <v>3</v>
      </c>
      <c r="E142" t="s">
        <v>34</v>
      </c>
      <c r="F142" t="s">
        <v>35</v>
      </c>
      <c r="G142" s="2">
        <v>18.11</v>
      </c>
      <c r="H142" t="s">
        <v>6</v>
      </c>
      <c r="I142" t="s">
        <v>7</v>
      </c>
      <c r="J142" s="3">
        <v>43799</v>
      </c>
      <c r="K142" t="s">
        <v>8</v>
      </c>
      <c r="L142" t="s">
        <v>43</v>
      </c>
      <c r="M142" t="s">
        <v>44</v>
      </c>
      <c r="N142" t="s">
        <v>138</v>
      </c>
    </row>
    <row r="143" spans="1:14" x14ac:dyDescent="0.2">
      <c r="A143" t="s">
        <v>0</v>
      </c>
      <c r="B143" t="s">
        <v>1</v>
      </c>
      <c r="C143" t="s">
        <v>2</v>
      </c>
      <c r="D143" t="s">
        <v>3</v>
      </c>
      <c r="E143" t="s">
        <v>139</v>
      </c>
      <c r="F143" t="s">
        <v>140</v>
      </c>
      <c r="G143" s="2">
        <v>17.73</v>
      </c>
      <c r="H143" t="s">
        <v>12</v>
      </c>
      <c r="I143" t="s">
        <v>7</v>
      </c>
      <c r="J143" s="3">
        <v>43830</v>
      </c>
      <c r="K143" t="s">
        <v>8</v>
      </c>
      <c r="L143" t="s">
        <v>8</v>
      </c>
      <c r="M143" t="s">
        <v>8</v>
      </c>
      <c r="N143" t="s">
        <v>113</v>
      </c>
    </row>
    <row r="144" spans="1:14" x14ac:dyDescent="0.2">
      <c r="A144" t="s">
        <v>0</v>
      </c>
      <c r="B144" t="s">
        <v>1</v>
      </c>
      <c r="C144" t="s">
        <v>2</v>
      </c>
      <c r="D144" t="s">
        <v>3</v>
      </c>
      <c r="E144" t="s">
        <v>139</v>
      </c>
      <c r="F144" t="s">
        <v>140</v>
      </c>
      <c r="G144" s="2">
        <v>17.73</v>
      </c>
      <c r="H144" t="s">
        <v>12</v>
      </c>
      <c r="I144" t="s">
        <v>7</v>
      </c>
      <c r="J144" s="3">
        <v>43830</v>
      </c>
      <c r="K144" t="s">
        <v>8</v>
      </c>
      <c r="L144" t="s">
        <v>8</v>
      </c>
      <c r="M144" t="s">
        <v>8</v>
      </c>
      <c r="N144" t="s">
        <v>113</v>
      </c>
    </row>
    <row r="145" spans="1:14" x14ac:dyDescent="0.2">
      <c r="A145" t="s">
        <v>0</v>
      </c>
      <c r="B145" t="s">
        <v>1</v>
      </c>
      <c r="C145" t="s">
        <v>2</v>
      </c>
      <c r="D145" t="s">
        <v>3</v>
      </c>
      <c r="E145" t="s">
        <v>139</v>
      </c>
      <c r="F145" t="s">
        <v>140</v>
      </c>
      <c r="G145" s="2">
        <v>17.73</v>
      </c>
      <c r="H145" t="s">
        <v>12</v>
      </c>
      <c r="I145" t="s">
        <v>7</v>
      </c>
      <c r="J145" s="3">
        <v>43830</v>
      </c>
      <c r="K145" t="s">
        <v>8</v>
      </c>
      <c r="L145" t="s">
        <v>8</v>
      </c>
      <c r="M145" t="s">
        <v>8</v>
      </c>
      <c r="N145" t="s">
        <v>113</v>
      </c>
    </row>
    <row r="146" spans="1:14" x14ac:dyDescent="0.2">
      <c r="A146" t="s">
        <v>0</v>
      </c>
      <c r="B146" t="s">
        <v>1</v>
      </c>
      <c r="C146" t="s">
        <v>2</v>
      </c>
      <c r="D146" t="s">
        <v>3</v>
      </c>
      <c r="E146" t="s">
        <v>141</v>
      </c>
      <c r="F146" t="s">
        <v>142</v>
      </c>
      <c r="G146" s="2">
        <v>17.16</v>
      </c>
      <c r="H146" t="s">
        <v>12</v>
      </c>
      <c r="I146" t="s">
        <v>7</v>
      </c>
      <c r="J146" s="3">
        <v>43830</v>
      </c>
      <c r="K146" t="s">
        <v>8</v>
      </c>
      <c r="L146" t="s">
        <v>8</v>
      </c>
      <c r="M146" t="s">
        <v>8</v>
      </c>
      <c r="N146" t="s">
        <v>113</v>
      </c>
    </row>
    <row r="147" spans="1:14" x14ac:dyDescent="0.2">
      <c r="A147" t="s">
        <v>0</v>
      </c>
      <c r="B147" t="s">
        <v>1</v>
      </c>
      <c r="C147" t="s">
        <v>2</v>
      </c>
      <c r="D147" t="s">
        <v>3</v>
      </c>
      <c r="E147" t="s">
        <v>141</v>
      </c>
      <c r="F147" t="s">
        <v>142</v>
      </c>
      <c r="G147" s="2">
        <v>17.16</v>
      </c>
      <c r="H147" t="s">
        <v>12</v>
      </c>
      <c r="I147" t="s">
        <v>7</v>
      </c>
      <c r="J147" s="3">
        <v>43830</v>
      </c>
      <c r="K147" t="s">
        <v>8</v>
      </c>
      <c r="L147" t="s">
        <v>8</v>
      </c>
      <c r="M147" t="s">
        <v>8</v>
      </c>
      <c r="N147" t="s">
        <v>113</v>
      </c>
    </row>
    <row r="148" spans="1:14" x14ac:dyDescent="0.2">
      <c r="A148" t="s">
        <v>0</v>
      </c>
      <c r="B148" t="s">
        <v>1</v>
      </c>
      <c r="C148" t="s">
        <v>2</v>
      </c>
      <c r="D148" t="s">
        <v>3</v>
      </c>
      <c r="E148" t="s">
        <v>141</v>
      </c>
      <c r="F148" t="s">
        <v>142</v>
      </c>
      <c r="G148" s="2">
        <v>17.16</v>
      </c>
      <c r="H148" t="s">
        <v>12</v>
      </c>
      <c r="I148" t="s">
        <v>7</v>
      </c>
      <c r="J148" s="3">
        <v>43830</v>
      </c>
      <c r="K148" t="s">
        <v>8</v>
      </c>
      <c r="L148" t="s">
        <v>8</v>
      </c>
      <c r="M148" t="s">
        <v>8</v>
      </c>
      <c r="N148" t="s">
        <v>113</v>
      </c>
    </row>
    <row r="149" spans="1:14" x14ac:dyDescent="0.2">
      <c r="A149" t="s">
        <v>0</v>
      </c>
      <c r="B149" t="s">
        <v>1</v>
      </c>
      <c r="C149" t="s">
        <v>2</v>
      </c>
      <c r="D149" t="s">
        <v>3</v>
      </c>
      <c r="E149" t="s">
        <v>143</v>
      </c>
      <c r="F149" t="s">
        <v>144</v>
      </c>
      <c r="G149" s="2">
        <v>16.8</v>
      </c>
      <c r="H149" t="s">
        <v>12</v>
      </c>
      <c r="I149" t="s">
        <v>7</v>
      </c>
      <c r="J149" s="3">
        <v>43830</v>
      </c>
      <c r="K149" t="s">
        <v>8</v>
      </c>
      <c r="L149" t="s">
        <v>8</v>
      </c>
      <c r="M149" t="s">
        <v>8</v>
      </c>
      <c r="N149" t="s">
        <v>14</v>
      </c>
    </row>
    <row r="150" spans="1:14" x14ac:dyDescent="0.2">
      <c r="A150" t="s">
        <v>0</v>
      </c>
      <c r="B150" t="s">
        <v>1</v>
      </c>
      <c r="C150" t="s">
        <v>2</v>
      </c>
      <c r="D150" t="s">
        <v>3</v>
      </c>
      <c r="E150" t="s">
        <v>143</v>
      </c>
      <c r="F150" t="s">
        <v>144</v>
      </c>
      <c r="G150" s="2">
        <v>16.8</v>
      </c>
      <c r="H150" t="s">
        <v>12</v>
      </c>
      <c r="I150" t="s">
        <v>7</v>
      </c>
      <c r="J150" s="3">
        <v>43830</v>
      </c>
      <c r="K150" t="s">
        <v>8</v>
      </c>
      <c r="L150" t="s">
        <v>8</v>
      </c>
      <c r="M150" t="s">
        <v>8</v>
      </c>
      <c r="N150" t="s">
        <v>14</v>
      </c>
    </row>
    <row r="151" spans="1:14" x14ac:dyDescent="0.2">
      <c r="A151" t="s">
        <v>0</v>
      </c>
      <c r="B151" t="s">
        <v>1</v>
      </c>
      <c r="C151" t="s">
        <v>2</v>
      </c>
      <c r="D151" t="s">
        <v>3</v>
      </c>
      <c r="E151" t="s">
        <v>143</v>
      </c>
      <c r="F151" t="s">
        <v>144</v>
      </c>
      <c r="G151" s="2">
        <v>16.8</v>
      </c>
      <c r="H151" t="s">
        <v>12</v>
      </c>
      <c r="I151" t="s">
        <v>7</v>
      </c>
      <c r="J151" s="3">
        <v>43830</v>
      </c>
      <c r="K151" t="s">
        <v>8</v>
      </c>
      <c r="L151" t="s">
        <v>8</v>
      </c>
      <c r="M151" t="s">
        <v>8</v>
      </c>
      <c r="N151" t="s">
        <v>14</v>
      </c>
    </row>
    <row r="152" spans="1:14" x14ac:dyDescent="0.2">
      <c r="A152" t="s">
        <v>0</v>
      </c>
      <c r="B152" t="s">
        <v>1</v>
      </c>
      <c r="C152" t="s">
        <v>2</v>
      </c>
      <c r="D152" t="s">
        <v>3</v>
      </c>
      <c r="E152" t="s">
        <v>143</v>
      </c>
      <c r="F152" t="s">
        <v>144</v>
      </c>
      <c r="G152" s="2">
        <v>16.8</v>
      </c>
      <c r="H152" t="s">
        <v>12</v>
      </c>
      <c r="I152" t="s">
        <v>7</v>
      </c>
      <c r="J152" s="3">
        <v>43830</v>
      </c>
      <c r="K152" t="s">
        <v>8</v>
      </c>
      <c r="L152" t="s">
        <v>8</v>
      </c>
      <c r="M152" t="s">
        <v>8</v>
      </c>
      <c r="N152" t="s">
        <v>14</v>
      </c>
    </row>
    <row r="153" spans="1:14" x14ac:dyDescent="0.2">
      <c r="A153" t="s">
        <v>0</v>
      </c>
      <c r="B153" t="s">
        <v>1</v>
      </c>
      <c r="C153" t="s">
        <v>2</v>
      </c>
      <c r="D153" t="s">
        <v>3</v>
      </c>
      <c r="E153" t="s">
        <v>143</v>
      </c>
      <c r="F153" t="s">
        <v>144</v>
      </c>
      <c r="G153" s="2">
        <v>16.8</v>
      </c>
      <c r="H153" t="s">
        <v>12</v>
      </c>
      <c r="I153" t="s">
        <v>7</v>
      </c>
      <c r="J153" s="3">
        <v>43830</v>
      </c>
      <c r="K153" t="s">
        <v>8</v>
      </c>
      <c r="L153" t="s">
        <v>8</v>
      </c>
      <c r="M153" t="s">
        <v>8</v>
      </c>
      <c r="N153" t="s">
        <v>14</v>
      </c>
    </row>
    <row r="154" spans="1:14" x14ac:dyDescent="0.2">
      <c r="A154" t="s">
        <v>0</v>
      </c>
      <c r="B154" t="s">
        <v>1</v>
      </c>
      <c r="C154" t="s">
        <v>2</v>
      </c>
      <c r="D154" t="s">
        <v>3</v>
      </c>
      <c r="E154" t="s">
        <v>145</v>
      </c>
      <c r="F154" t="s">
        <v>146</v>
      </c>
      <c r="G154" s="2">
        <v>15.54</v>
      </c>
      <c r="H154" t="s">
        <v>12</v>
      </c>
      <c r="I154" t="s">
        <v>7</v>
      </c>
      <c r="J154" s="3">
        <v>43830</v>
      </c>
      <c r="K154" t="s">
        <v>8</v>
      </c>
      <c r="L154" t="s">
        <v>8</v>
      </c>
      <c r="M154" t="s">
        <v>8</v>
      </c>
      <c r="N154" t="s">
        <v>14</v>
      </c>
    </row>
    <row r="155" spans="1:14" x14ac:dyDescent="0.2">
      <c r="A155" t="s">
        <v>0</v>
      </c>
      <c r="B155" t="s">
        <v>1</v>
      </c>
      <c r="C155" t="s">
        <v>2</v>
      </c>
      <c r="D155" t="s">
        <v>3</v>
      </c>
      <c r="E155" t="s">
        <v>145</v>
      </c>
      <c r="F155" t="s">
        <v>146</v>
      </c>
      <c r="G155" s="2">
        <v>15.54</v>
      </c>
      <c r="H155" t="s">
        <v>12</v>
      </c>
      <c r="I155" t="s">
        <v>7</v>
      </c>
      <c r="J155" s="3">
        <v>43830</v>
      </c>
      <c r="K155" t="s">
        <v>8</v>
      </c>
      <c r="L155" t="s">
        <v>8</v>
      </c>
      <c r="M155" t="s">
        <v>8</v>
      </c>
      <c r="N155" t="s">
        <v>14</v>
      </c>
    </row>
    <row r="156" spans="1:14" x14ac:dyDescent="0.2">
      <c r="A156" t="s">
        <v>0</v>
      </c>
      <c r="B156" t="s">
        <v>1</v>
      </c>
      <c r="C156" t="s">
        <v>2</v>
      </c>
      <c r="D156" t="s">
        <v>3</v>
      </c>
      <c r="E156" t="s">
        <v>145</v>
      </c>
      <c r="F156" t="s">
        <v>146</v>
      </c>
      <c r="G156" s="2">
        <v>15.54</v>
      </c>
      <c r="H156" t="s">
        <v>12</v>
      </c>
      <c r="I156" t="s">
        <v>7</v>
      </c>
      <c r="J156" s="3">
        <v>43830</v>
      </c>
      <c r="K156" t="s">
        <v>8</v>
      </c>
      <c r="L156" t="s">
        <v>8</v>
      </c>
      <c r="M156" t="s">
        <v>8</v>
      </c>
      <c r="N156" t="s">
        <v>14</v>
      </c>
    </row>
    <row r="157" spans="1:14" x14ac:dyDescent="0.2">
      <c r="A157" t="s">
        <v>0</v>
      </c>
      <c r="B157" t="s">
        <v>1</v>
      </c>
      <c r="C157" t="s">
        <v>2</v>
      </c>
      <c r="D157" t="s">
        <v>3</v>
      </c>
      <c r="E157" t="s">
        <v>145</v>
      </c>
      <c r="F157" t="s">
        <v>146</v>
      </c>
      <c r="G157" s="2">
        <v>15.54</v>
      </c>
      <c r="H157" t="s">
        <v>12</v>
      </c>
      <c r="I157" t="s">
        <v>7</v>
      </c>
      <c r="J157" s="3">
        <v>43830</v>
      </c>
      <c r="K157" t="s">
        <v>8</v>
      </c>
      <c r="L157" t="s">
        <v>8</v>
      </c>
      <c r="M157" t="s">
        <v>8</v>
      </c>
      <c r="N157" t="s">
        <v>14</v>
      </c>
    </row>
    <row r="158" spans="1:14" x14ac:dyDescent="0.2">
      <c r="A158" t="s">
        <v>0</v>
      </c>
      <c r="B158" t="s">
        <v>1</v>
      </c>
      <c r="C158" t="s">
        <v>2</v>
      </c>
      <c r="D158" t="s">
        <v>3</v>
      </c>
      <c r="E158" t="s">
        <v>145</v>
      </c>
      <c r="F158" t="s">
        <v>146</v>
      </c>
      <c r="G158" s="2">
        <v>15.54</v>
      </c>
      <c r="H158" t="s">
        <v>12</v>
      </c>
      <c r="I158" t="s">
        <v>7</v>
      </c>
      <c r="J158" s="3">
        <v>43830</v>
      </c>
      <c r="K158" t="s">
        <v>8</v>
      </c>
      <c r="L158" t="s">
        <v>8</v>
      </c>
      <c r="M158" t="s">
        <v>8</v>
      </c>
      <c r="N158" t="s">
        <v>14</v>
      </c>
    </row>
    <row r="159" spans="1:14" x14ac:dyDescent="0.2">
      <c r="A159" t="s">
        <v>0</v>
      </c>
      <c r="B159" t="s">
        <v>1</v>
      </c>
      <c r="C159" t="s">
        <v>2</v>
      </c>
      <c r="D159" t="s">
        <v>3</v>
      </c>
      <c r="E159" t="s">
        <v>147</v>
      </c>
      <c r="F159" t="s">
        <v>148</v>
      </c>
      <c r="G159" s="2">
        <v>14.62</v>
      </c>
      <c r="H159" t="s">
        <v>12</v>
      </c>
      <c r="I159" t="s">
        <v>7</v>
      </c>
      <c r="J159" s="3">
        <v>43830</v>
      </c>
      <c r="K159" t="s">
        <v>8</v>
      </c>
      <c r="L159" t="s">
        <v>8</v>
      </c>
      <c r="M159" t="s">
        <v>8</v>
      </c>
      <c r="N159" t="s">
        <v>53</v>
      </c>
    </row>
    <row r="160" spans="1:14" x14ac:dyDescent="0.2">
      <c r="A160" t="s">
        <v>0</v>
      </c>
      <c r="B160" t="s">
        <v>1</v>
      </c>
      <c r="C160" t="s">
        <v>2</v>
      </c>
      <c r="D160" t="s">
        <v>3</v>
      </c>
      <c r="E160" t="s">
        <v>147</v>
      </c>
      <c r="F160" t="s">
        <v>148</v>
      </c>
      <c r="G160" s="2">
        <v>14.62</v>
      </c>
      <c r="H160" t="s">
        <v>12</v>
      </c>
      <c r="I160" t="s">
        <v>7</v>
      </c>
      <c r="J160" s="3">
        <v>43830</v>
      </c>
      <c r="K160" t="s">
        <v>8</v>
      </c>
      <c r="L160" t="s">
        <v>8</v>
      </c>
      <c r="M160" t="s">
        <v>8</v>
      </c>
      <c r="N160" t="s">
        <v>53</v>
      </c>
    </row>
    <row r="161" spans="1:14" x14ac:dyDescent="0.2">
      <c r="A161" t="s">
        <v>0</v>
      </c>
      <c r="B161" t="s">
        <v>1</v>
      </c>
      <c r="C161" t="s">
        <v>2</v>
      </c>
      <c r="D161" t="s">
        <v>3</v>
      </c>
      <c r="E161" t="s">
        <v>147</v>
      </c>
      <c r="F161" t="s">
        <v>148</v>
      </c>
      <c r="G161" s="2">
        <v>14.62</v>
      </c>
      <c r="H161" t="s">
        <v>12</v>
      </c>
      <c r="I161" t="s">
        <v>7</v>
      </c>
      <c r="J161" s="3">
        <v>43830</v>
      </c>
      <c r="K161" t="s">
        <v>8</v>
      </c>
      <c r="L161" t="s">
        <v>8</v>
      </c>
      <c r="M161" t="s">
        <v>8</v>
      </c>
      <c r="N161" t="s">
        <v>53</v>
      </c>
    </row>
    <row r="162" spans="1:14" x14ac:dyDescent="0.2">
      <c r="A162" t="s">
        <v>0</v>
      </c>
      <c r="B162" t="s">
        <v>1</v>
      </c>
      <c r="C162" t="s">
        <v>2</v>
      </c>
      <c r="D162" t="s">
        <v>3</v>
      </c>
      <c r="E162" t="s">
        <v>147</v>
      </c>
      <c r="F162" t="s">
        <v>148</v>
      </c>
      <c r="G162" s="2">
        <v>14.62</v>
      </c>
      <c r="H162" t="s">
        <v>12</v>
      </c>
      <c r="I162" t="s">
        <v>7</v>
      </c>
      <c r="J162" s="3">
        <v>43830</v>
      </c>
      <c r="K162" t="s">
        <v>8</v>
      </c>
      <c r="L162" t="s">
        <v>8</v>
      </c>
      <c r="M162" t="s">
        <v>8</v>
      </c>
      <c r="N162" t="s">
        <v>53</v>
      </c>
    </row>
    <row r="163" spans="1:14" x14ac:dyDescent="0.2">
      <c r="A163" t="s">
        <v>0</v>
      </c>
      <c r="B163" t="s">
        <v>1</v>
      </c>
      <c r="C163" t="s">
        <v>2</v>
      </c>
      <c r="D163" t="s">
        <v>3</v>
      </c>
      <c r="E163" t="s">
        <v>147</v>
      </c>
      <c r="F163" t="s">
        <v>148</v>
      </c>
      <c r="G163" s="2">
        <v>14.62</v>
      </c>
      <c r="H163" t="s">
        <v>12</v>
      </c>
      <c r="I163" t="s">
        <v>7</v>
      </c>
      <c r="J163" s="3">
        <v>43830</v>
      </c>
      <c r="K163" t="s">
        <v>8</v>
      </c>
      <c r="L163" t="s">
        <v>8</v>
      </c>
      <c r="M163" t="s">
        <v>8</v>
      </c>
      <c r="N163" t="s">
        <v>53</v>
      </c>
    </row>
    <row r="164" spans="1:14" x14ac:dyDescent="0.2">
      <c r="A164" t="s">
        <v>0</v>
      </c>
      <c r="B164" t="s">
        <v>1</v>
      </c>
      <c r="C164" t="s">
        <v>2</v>
      </c>
      <c r="D164" t="s">
        <v>3</v>
      </c>
      <c r="E164" t="s">
        <v>149</v>
      </c>
      <c r="F164" t="s">
        <v>150</v>
      </c>
      <c r="G164" s="2">
        <v>13.92</v>
      </c>
      <c r="H164" t="s">
        <v>12</v>
      </c>
      <c r="I164" t="s">
        <v>7</v>
      </c>
      <c r="J164" s="3">
        <v>43830</v>
      </c>
      <c r="K164" t="s">
        <v>8</v>
      </c>
      <c r="L164" t="s">
        <v>8</v>
      </c>
      <c r="M164" t="s">
        <v>8</v>
      </c>
      <c r="N164" t="s">
        <v>53</v>
      </c>
    </row>
    <row r="165" spans="1:14" x14ac:dyDescent="0.2">
      <c r="A165" t="s">
        <v>0</v>
      </c>
      <c r="B165" t="s">
        <v>1</v>
      </c>
      <c r="C165" t="s">
        <v>2</v>
      </c>
      <c r="D165" t="s">
        <v>3</v>
      </c>
      <c r="E165" t="s">
        <v>149</v>
      </c>
      <c r="F165" t="s">
        <v>150</v>
      </c>
      <c r="G165" s="2">
        <v>13.92</v>
      </c>
      <c r="H165" t="s">
        <v>12</v>
      </c>
      <c r="I165" t="s">
        <v>7</v>
      </c>
      <c r="J165" s="3">
        <v>43830</v>
      </c>
      <c r="K165" t="s">
        <v>8</v>
      </c>
      <c r="L165" t="s">
        <v>8</v>
      </c>
      <c r="M165" t="s">
        <v>8</v>
      </c>
      <c r="N165" t="s">
        <v>53</v>
      </c>
    </row>
    <row r="166" spans="1:14" x14ac:dyDescent="0.2">
      <c r="A166" t="s">
        <v>0</v>
      </c>
      <c r="B166" t="s">
        <v>1</v>
      </c>
      <c r="C166" t="s">
        <v>2</v>
      </c>
      <c r="D166" t="s">
        <v>3</v>
      </c>
      <c r="E166" t="s">
        <v>149</v>
      </c>
      <c r="F166" t="s">
        <v>150</v>
      </c>
      <c r="G166" s="2">
        <v>13.92</v>
      </c>
      <c r="H166" t="s">
        <v>12</v>
      </c>
      <c r="I166" t="s">
        <v>7</v>
      </c>
      <c r="J166" s="3">
        <v>43830</v>
      </c>
      <c r="K166" t="s">
        <v>8</v>
      </c>
      <c r="L166" t="s">
        <v>8</v>
      </c>
      <c r="M166" t="s">
        <v>8</v>
      </c>
      <c r="N166" t="s">
        <v>53</v>
      </c>
    </row>
    <row r="167" spans="1:14" x14ac:dyDescent="0.2">
      <c r="A167" t="s">
        <v>0</v>
      </c>
      <c r="B167" t="s">
        <v>1</v>
      </c>
      <c r="C167" t="s">
        <v>2</v>
      </c>
      <c r="D167" t="s">
        <v>3</v>
      </c>
      <c r="E167" t="s">
        <v>149</v>
      </c>
      <c r="F167" t="s">
        <v>150</v>
      </c>
      <c r="G167" s="2">
        <v>13.92</v>
      </c>
      <c r="H167" t="s">
        <v>12</v>
      </c>
      <c r="I167" t="s">
        <v>7</v>
      </c>
      <c r="J167" s="3">
        <v>43830</v>
      </c>
      <c r="K167" t="s">
        <v>8</v>
      </c>
      <c r="L167" t="s">
        <v>8</v>
      </c>
      <c r="M167" t="s">
        <v>8</v>
      </c>
      <c r="N167" t="s">
        <v>53</v>
      </c>
    </row>
    <row r="168" spans="1:14" x14ac:dyDescent="0.2">
      <c r="A168" t="s">
        <v>0</v>
      </c>
      <c r="B168" t="s">
        <v>1</v>
      </c>
      <c r="C168" t="s">
        <v>2</v>
      </c>
      <c r="D168" t="s">
        <v>3</v>
      </c>
      <c r="E168" t="s">
        <v>149</v>
      </c>
      <c r="F168" t="s">
        <v>150</v>
      </c>
      <c r="G168" s="2">
        <v>13.92</v>
      </c>
      <c r="H168" t="s">
        <v>12</v>
      </c>
      <c r="I168" t="s">
        <v>7</v>
      </c>
      <c r="J168" s="3">
        <v>43830</v>
      </c>
      <c r="K168" t="s">
        <v>8</v>
      </c>
      <c r="L168" t="s">
        <v>8</v>
      </c>
      <c r="M168" t="s">
        <v>8</v>
      </c>
      <c r="N168" t="s">
        <v>53</v>
      </c>
    </row>
    <row r="169" spans="1:14" x14ac:dyDescent="0.2">
      <c r="A169" t="s">
        <v>0</v>
      </c>
      <c r="B169" t="s">
        <v>1</v>
      </c>
      <c r="C169" t="s">
        <v>2</v>
      </c>
      <c r="D169" t="s">
        <v>3</v>
      </c>
      <c r="E169" t="s">
        <v>94</v>
      </c>
      <c r="F169" t="s">
        <v>95</v>
      </c>
      <c r="G169" s="2">
        <v>13.92</v>
      </c>
      <c r="H169" t="s">
        <v>96</v>
      </c>
      <c r="I169" t="s">
        <v>7</v>
      </c>
      <c r="J169" s="3">
        <v>43787</v>
      </c>
      <c r="K169" t="s">
        <v>151</v>
      </c>
      <c r="L169" t="s">
        <v>110</v>
      </c>
      <c r="M169" t="s">
        <v>151</v>
      </c>
      <c r="N169" t="s">
        <v>151</v>
      </c>
    </row>
    <row r="170" spans="1:14" x14ac:dyDescent="0.2">
      <c r="A170" t="s">
        <v>0</v>
      </c>
      <c r="B170" t="s">
        <v>1</v>
      </c>
      <c r="C170" t="s">
        <v>2</v>
      </c>
      <c r="D170" t="s">
        <v>3</v>
      </c>
      <c r="E170" t="s">
        <v>94</v>
      </c>
      <c r="F170" t="s">
        <v>95</v>
      </c>
      <c r="G170" s="2">
        <v>13.75</v>
      </c>
      <c r="H170" t="s">
        <v>96</v>
      </c>
      <c r="I170" t="s">
        <v>7</v>
      </c>
      <c r="J170" s="3">
        <v>43775</v>
      </c>
      <c r="K170" t="s">
        <v>123</v>
      </c>
      <c r="L170" t="s">
        <v>98</v>
      </c>
      <c r="M170" t="s">
        <v>123</v>
      </c>
      <c r="N170" t="s">
        <v>123</v>
      </c>
    </row>
    <row r="171" spans="1:14" x14ac:dyDescent="0.2">
      <c r="A171" t="s">
        <v>0</v>
      </c>
      <c r="B171" t="s">
        <v>1</v>
      </c>
      <c r="C171" t="s">
        <v>2</v>
      </c>
      <c r="D171" t="s">
        <v>3</v>
      </c>
      <c r="E171" t="s">
        <v>152</v>
      </c>
      <c r="F171" t="s">
        <v>153</v>
      </c>
      <c r="G171" s="2">
        <v>11.58</v>
      </c>
      <c r="H171" t="s">
        <v>12</v>
      </c>
      <c r="I171" t="s">
        <v>7</v>
      </c>
      <c r="J171" s="3">
        <v>43830</v>
      </c>
      <c r="K171" t="s">
        <v>8</v>
      </c>
      <c r="L171" t="s">
        <v>8</v>
      </c>
      <c r="M171" t="s">
        <v>8</v>
      </c>
      <c r="N171" t="s">
        <v>113</v>
      </c>
    </row>
    <row r="172" spans="1:14" x14ac:dyDescent="0.2">
      <c r="A172" t="s">
        <v>0</v>
      </c>
      <c r="B172" t="s">
        <v>1</v>
      </c>
      <c r="C172" t="s">
        <v>2</v>
      </c>
      <c r="D172" t="s">
        <v>3</v>
      </c>
      <c r="E172" t="s">
        <v>152</v>
      </c>
      <c r="F172" t="s">
        <v>153</v>
      </c>
      <c r="G172" s="2">
        <v>11.58</v>
      </c>
      <c r="H172" t="s">
        <v>12</v>
      </c>
      <c r="I172" t="s">
        <v>7</v>
      </c>
      <c r="J172" s="3">
        <v>43830</v>
      </c>
      <c r="K172" t="s">
        <v>8</v>
      </c>
      <c r="L172" t="s">
        <v>8</v>
      </c>
      <c r="M172" t="s">
        <v>8</v>
      </c>
      <c r="N172" t="s">
        <v>113</v>
      </c>
    </row>
    <row r="173" spans="1:14" x14ac:dyDescent="0.2">
      <c r="A173" t="s">
        <v>0</v>
      </c>
      <c r="B173" t="s">
        <v>1</v>
      </c>
      <c r="C173" t="s">
        <v>2</v>
      </c>
      <c r="D173" t="s">
        <v>3</v>
      </c>
      <c r="E173" t="s">
        <v>152</v>
      </c>
      <c r="F173" t="s">
        <v>153</v>
      </c>
      <c r="G173" s="2">
        <v>11.58</v>
      </c>
      <c r="H173" t="s">
        <v>12</v>
      </c>
      <c r="I173" t="s">
        <v>7</v>
      </c>
      <c r="J173" s="3">
        <v>43830</v>
      </c>
      <c r="K173" t="s">
        <v>8</v>
      </c>
      <c r="L173" t="s">
        <v>8</v>
      </c>
      <c r="M173" t="s">
        <v>8</v>
      </c>
      <c r="N173" t="s">
        <v>113</v>
      </c>
    </row>
    <row r="174" spans="1:14" x14ac:dyDescent="0.2">
      <c r="A174" t="s">
        <v>0</v>
      </c>
      <c r="B174" t="s">
        <v>1</v>
      </c>
      <c r="C174" t="s">
        <v>2</v>
      </c>
      <c r="D174" t="s">
        <v>3</v>
      </c>
      <c r="E174" t="s">
        <v>154</v>
      </c>
      <c r="F174" t="s">
        <v>155</v>
      </c>
      <c r="G174" s="2">
        <v>11.46</v>
      </c>
      <c r="H174" t="s">
        <v>12</v>
      </c>
      <c r="I174" t="s">
        <v>7</v>
      </c>
      <c r="J174" s="3">
        <v>43830</v>
      </c>
      <c r="K174" t="s">
        <v>8</v>
      </c>
      <c r="L174" t="s">
        <v>8</v>
      </c>
      <c r="M174" t="s">
        <v>8</v>
      </c>
      <c r="N174" t="s">
        <v>113</v>
      </c>
    </row>
    <row r="175" spans="1:14" x14ac:dyDescent="0.2">
      <c r="A175" t="s">
        <v>0</v>
      </c>
      <c r="B175" t="s">
        <v>1</v>
      </c>
      <c r="C175" t="s">
        <v>2</v>
      </c>
      <c r="D175" t="s">
        <v>3</v>
      </c>
      <c r="E175" t="s">
        <v>154</v>
      </c>
      <c r="F175" t="s">
        <v>155</v>
      </c>
      <c r="G175" s="2">
        <v>11.46</v>
      </c>
      <c r="H175" t="s">
        <v>12</v>
      </c>
      <c r="I175" t="s">
        <v>7</v>
      </c>
      <c r="J175" s="3">
        <v>43830</v>
      </c>
      <c r="K175" t="s">
        <v>8</v>
      </c>
      <c r="L175" t="s">
        <v>8</v>
      </c>
      <c r="M175" t="s">
        <v>8</v>
      </c>
      <c r="N175" t="s">
        <v>113</v>
      </c>
    </row>
    <row r="176" spans="1:14" x14ac:dyDescent="0.2">
      <c r="A176" t="s">
        <v>0</v>
      </c>
      <c r="B176" t="s">
        <v>1</v>
      </c>
      <c r="C176" t="s">
        <v>2</v>
      </c>
      <c r="D176" t="s">
        <v>3</v>
      </c>
      <c r="E176" t="s">
        <v>156</v>
      </c>
      <c r="F176" t="s">
        <v>157</v>
      </c>
      <c r="G176" s="2">
        <v>10.76</v>
      </c>
      <c r="H176" t="s">
        <v>12</v>
      </c>
      <c r="I176" t="s">
        <v>7</v>
      </c>
      <c r="J176" s="3">
        <v>43830</v>
      </c>
      <c r="K176" t="s">
        <v>8</v>
      </c>
      <c r="L176" t="s">
        <v>8</v>
      </c>
      <c r="M176" t="s">
        <v>8</v>
      </c>
      <c r="N176" t="s">
        <v>113</v>
      </c>
    </row>
    <row r="177" spans="1:14" x14ac:dyDescent="0.2">
      <c r="A177" t="s">
        <v>0</v>
      </c>
      <c r="B177" t="s">
        <v>1</v>
      </c>
      <c r="C177" t="s">
        <v>2</v>
      </c>
      <c r="D177" t="s">
        <v>3</v>
      </c>
      <c r="E177" t="s">
        <v>156</v>
      </c>
      <c r="F177" t="s">
        <v>157</v>
      </c>
      <c r="G177" s="2">
        <v>10.76</v>
      </c>
      <c r="H177" t="s">
        <v>12</v>
      </c>
      <c r="I177" t="s">
        <v>7</v>
      </c>
      <c r="J177" s="3">
        <v>43830</v>
      </c>
      <c r="K177" t="s">
        <v>8</v>
      </c>
      <c r="L177" t="s">
        <v>8</v>
      </c>
      <c r="M177" t="s">
        <v>8</v>
      </c>
      <c r="N177" t="s">
        <v>113</v>
      </c>
    </row>
    <row r="178" spans="1:14" x14ac:dyDescent="0.2">
      <c r="A178" t="s">
        <v>0</v>
      </c>
      <c r="B178" t="s">
        <v>1</v>
      </c>
      <c r="C178" t="s">
        <v>2</v>
      </c>
      <c r="D178" t="s">
        <v>3</v>
      </c>
      <c r="E178" t="s">
        <v>158</v>
      </c>
      <c r="F178" t="s">
        <v>159</v>
      </c>
      <c r="G178" s="2">
        <v>8</v>
      </c>
      <c r="H178" t="s">
        <v>12</v>
      </c>
      <c r="I178" t="s">
        <v>7</v>
      </c>
      <c r="J178" s="3">
        <v>43830</v>
      </c>
      <c r="K178" t="s">
        <v>8</v>
      </c>
      <c r="L178" t="s">
        <v>8</v>
      </c>
      <c r="M178" t="s">
        <v>8</v>
      </c>
      <c r="N178" t="s">
        <v>14</v>
      </c>
    </row>
    <row r="179" spans="1:14" x14ac:dyDescent="0.2">
      <c r="A179" t="s">
        <v>0</v>
      </c>
      <c r="B179" t="s">
        <v>1</v>
      </c>
      <c r="C179" t="s">
        <v>2</v>
      </c>
      <c r="D179" t="s">
        <v>3</v>
      </c>
      <c r="E179" t="s">
        <v>158</v>
      </c>
      <c r="F179" t="s">
        <v>159</v>
      </c>
      <c r="G179" s="2">
        <v>8</v>
      </c>
      <c r="H179" t="s">
        <v>12</v>
      </c>
      <c r="I179" t="s">
        <v>7</v>
      </c>
      <c r="J179" s="3">
        <v>43830</v>
      </c>
      <c r="K179" t="s">
        <v>8</v>
      </c>
      <c r="L179" t="s">
        <v>8</v>
      </c>
      <c r="M179" t="s">
        <v>8</v>
      </c>
      <c r="N179" t="s">
        <v>14</v>
      </c>
    </row>
    <row r="180" spans="1:14" x14ac:dyDescent="0.2">
      <c r="A180" t="s">
        <v>0</v>
      </c>
      <c r="B180" t="s">
        <v>1</v>
      </c>
      <c r="C180" t="s">
        <v>2</v>
      </c>
      <c r="D180" t="s">
        <v>3</v>
      </c>
      <c r="E180" t="s">
        <v>158</v>
      </c>
      <c r="F180" t="s">
        <v>159</v>
      </c>
      <c r="G180" s="2">
        <v>8</v>
      </c>
      <c r="H180" t="s">
        <v>12</v>
      </c>
      <c r="I180" t="s">
        <v>7</v>
      </c>
      <c r="J180" s="3">
        <v>43830</v>
      </c>
      <c r="K180" t="s">
        <v>8</v>
      </c>
      <c r="L180" t="s">
        <v>8</v>
      </c>
      <c r="M180" t="s">
        <v>8</v>
      </c>
      <c r="N180" t="s">
        <v>14</v>
      </c>
    </row>
    <row r="181" spans="1:14" x14ac:dyDescent="0.2">
      <c r="A181" t="s">
        <v>0</v>
      </c>
      <c r="B181" t="s">
        <v>1</v>
      </c>
      <c r="C181" t="s">
        <v>2</v>
      </c>
      <c r="D181" t="s">
        <v>3</v>
      </c>
      <c r="E181" t="s">
        <v>158</v>
      </c>
      <c r="F181" t="s">
        <v>159</v>
      </c>
      <c r="G181" s="2">
        <v>8</v>
      </c>
      <c r="H181" t="s">
        <v>12</v>
      </c>
      <c r="I181" t="s">
        <v>7</v>
      </c>
      <c r="J181" s="3">
        <v>43830</v>
      </c>
      <c r="K181" t="s">
        <v>8</v>
      </c>
      <c r="L181" t="s">
        <v>8</v>
      </c>
      <c r="M181" t="s">
        <v>8</v>
      </c>
      <c r="N181" t="s">
        <v>14</v>
      </c>
    </row>
    <row r="182" spans="1:14" x14ac:dyDescent="0.2">
      <c r="A182" t="s">
        <v>0</v>
      </c>
      <c r="B182" t="s">
        <v>1</v>
      </c>
      <c r="C182" t="s">
        <v>2</v>
      </c>
      <c r="D182" t="s">
        <v>3</v>
      </c>
      <c r="E182" t="s">
        <v>160</v>
      </c>
      <c r="F182" t="s">
        <v>161</v>
      </c>
      <c r="G182" s="2">
        <v>7.6</v>
      </c>
      <c r="H182" t="s">
        <v>12</v>
      </c>
      <c r="I182" t="s">
        <v>7</v>
      </c>
      <c r="J182" s="3">
        <v>43830</v>
      </c>
      <c r="K182" t="s">
        <v>8</v>
      </c>
      <c r="L182" t="s">
        <v>8</v>
      </c>
      <c r="M182" t="s">
        <v>8</v>
      </c>
      <c r="N182" t="s">
        <v>113</v>
      </c>
    </row>
    <row r="183" spans="1:14" x14ac:dyDescent="0.2">
      <c r="A183" t="s">
        <v>0</v>
      </c>
      <c r="B183" t="s">
        <v>1</v>
      </c>
      <c r="C183" t="s">
        <v>2</v>
      </c>
      <c r="D183" t="s">
        <v>3</v>
      </c>
      <c r="E183" t="s">
        <v>160</v>
      </c>
      <c r="F183" t="s">
        <v>161</v>
      </c>
      <c r="G183" s="2">
        <v>7.6</v>
      </c>
      <c r="H183" t="s">
        <v>12</v>
      </c>
      <c r="I183" t="s">
        <v>7</v>
      </c>
      <c r="J183" s="3">
        <v>43830</v>
      </c>
      <c r="K183" t="s">
        <v>8</v>
      </c>
      <c r="L183" t="s">
        <v>8</v>
      </c>
      <c r="M183" t="s">
        <v>8</v>
      </c>
      <c r="N183" t="s">
        <v>113</v>
      </c>
    </row>
    <row r="184" spans="1:14" x14ac:dyDescent="0.2">
      <c r="A184" t="s">
        <v>0</v>
      </c>
      <c r="B184" t="s">
        <v>1</v>
      </c>
      <c r="C184" t="s">
        <v>2</v>
      </c>
      <c r="D184" t="s">
        <v>3</v>
      </c>
      <c r="E184" t="s">
        <v>160</v>
      </c>
      <c r="F184" t="s">
        <v>161</v>
      </c>
      <c r="G184" s="2">
        <v>7.6</v>
      </c>
      <c r="H184" t="s">
        <v>12</v>
      </c>
      <c r="I184" t="s">
        <v>7</v>
      </c>
      <c r="J184" s="3">
        <v>43830</v>
      </c>
      <c r="K184" t="s">
        <v>8</v>
      </c>
      <c r="L184" t="s">
        <v>8</v>
      </c>
      <c r="M184" t="s">
        <v>8</v>
      </c>
      <c r="N184" t="s">
        <v>113</v>
      </c>
    </row>
    <row r="185" spans="1:14" x14ac:dyDescent="0.2">
      <c r="A185" t="s">
        <v>0</v>
      </c>
      <c r="B185" t="s">
        <v>1</v>
      </c>
      <c r="C185" t="s">
        <v>2</v>
      </c>
      <c r="D185" t="s">
        <v>3</v>
      </c>
      <c r="E185" t="s">
        <v>162</v>
      </c>
      <c r="F185" t="s">
        <v>163</v>
      </c>
      <c r="G185" s="2">
        <v>7.54</v>
      </c>
      <c r="H185" t="s">
        <v>12</v>
      </c>
      <c r="I185" t="s">
        <v>7</v>
      </c>
      <c r="J185" s="3">
        <v>43830</v>
      </c>
      <c r="K185" t="s">
        <v>8</v>
      </c>
      <c r="L185" t="s">
        <v>8</v>
      </c>
      <c r="M185" t="s">
        <v>8</v>
      </c>
      <c r="N185" t="s">
        <v>53</v>
      </c>
    </row>
    <row r="186" spans="1:14" x14ac:dyDescent="0.2">
      <c r="A186" t="s">
        <v>0</v>
      </c>
      <c r="B186" t="s">
        <v>1</v>
      </c>
      <c r="C186" t="s">
        <v>2</v>
      </c>
      <c r="D186" t="s">
        <v>3</v>
      </c>
      <c r="E186" t="s">
        <v>162</v>
      </c>
      <c r="F186" t="s">
        <v>163</v>
      </c>
      <c r="G186" s="2">
        <v>7.54</v>
      </c>
      <c r="H186" t="s">
        <v>12</v>
      </c>
      <c r="I186" t="s">
        <v>7</v>
      </c>
      <c r="J186" s="3">
        <v>43830</v>
      </c>
      <c r="K186" t="s">
        <v>8</v>
      </c>
      <c r="L186" t="s">
        <v>8</v>
      </c>
      <c r="M186" t="s">
        <v>8</v>
      </c>
      <c r="N186" t="s">
        <v>53</v>
      </c>
    </row>
    <row r="187" spans="1:14" x14ac:dyDescent="0.2">
      <c r="A187" t="s">
        <v>0</v>
      </c>
      <c r="B187" t="s">
        <v>1</v>
      </c>
      <c r="C187" t="s">
        <v>2</v>
      </c>
      <c r="D187" t="s">
        <v>3</v>
      </c>
      <c r="E187" t="s">
        <v>162</v>
      </c>
      <c r="F187" t="s">
        <v>163</v>
      </c>
      <c r="G187" s="2">
        <v>7.54</v>
      </c>
      <c r="H187" t="s">
        <v>12</v>
      </c>
      <c r="I187" t="s">
        <v>7</v>
      </c>
      <c r="J187" s="3">
        <v>43830</v>
      </c>
      <c r="K187" t="s">
        <v>8</v>
      </c>
      <c r="L187" t="s">
        <v>8</v>
      </c>
      <c r="M187" t="s">
        <v>8</v>
      </c>
      <c r="N187" t="s">
        <v>53</v>
      </c>
    </row>
    <row r="188" spans="1:14" x14ac:dyDescent="0.2">
      <c r="A188" t="s">
        <v>0</v>
      </c>
      <c r="B188" t="s">
        <v>1</v>
      </c>
      <c r="C188" t="s">
        <v>2</v>
      </c>
      <c r="D188" t="s">
        <v>3</v>
      </c>
      <c r="E188" t="s">
        <v>162</v>
      </c>
      <c r="F188" t="s">
        <v>163</v>
      </c>
      <c r="G188" s="2">
        <v>7.54</v>
      </c>
      <c r="H188" t="s">
        <v>12</v>
      </c>
      <c r="I188" t="s">
        <v>7</v>
      </c>
      <c r="J188" s="3">
        <v>43830</v>
      </c>
      <c r="K188" t="s">
        <v>8</v>
      </c>
      <c r="L188" t="s">
        <v>8</v>
      </c>
      <c r="M188" t="s">
        <v>8</v>
      </c>
      <c r="N188" t="s">
        <v>53</v>
      </c>
    </row>
    <row r="189" spans="1:14" x14ac:dyDescent="0.2">
      <c r="A189" t="s">
        <v>0</v>
      </c>
      <c r="B189" t="s">
        <v>1</v>
      </c>
      <c r="C189" t="s">
        <v>2</v>
      </c>
      <c r="D189" t="s">
        <v>3</v>
      </c>
      <c r="E189" t="s">
        <v>162</v>
      </c>
      <c r="F189" t="s">
        <v>163</v>
      </c>
      <c r="G189" s="2">
        <v>7.54</v>
      </c>
      <c r="H189" t="s">
        <v>12</v>
      </c>
      <c r="I189" t="s">
        <v>7</v>
      </c>
      <c r="J189" s="3">
        <v>43830</v>
      </c>
      <c r="K189" t="s">
        <v>8</v>
      </c>
      <c r="L189" t="s">
        <v>8</v>
      </c>
      <c r="M189" t="s">
        <v>8</v>
      </c>
      <c r="N189" t="s">
        <v>53</v>
      </c>
    </row>
    <row r="190" spans="1:14" x14ac:dyDescent="0.2">
      <c r="A190" t="s">
        <v>0</v>
      </c>
      <c r="B190" t="s">
        <v>1</v>
      </c>
      <c r="C190" t="s">
        <v>2</v>
      </c>
      <c r="D190" t="s">
        <v>3</v>
      </c>
      <c r="E190" t="s">
        <v>164</v>
      </c>
      <c r="F190" t="s">
        <v>165</v>
      </c>
      <c r="G190" s="2">
        <v>7.39</v>
      </c>
      <c r="H190" t="s">
        <v>12</v>
      </c>
      <c r="I190" t="s">
        <v>7</v>
      </c>
      <c r="J190" s="3">
        <v>43830</v>
      </c>
      <c r="K190" t="s">
        <v>8</v>
      </c>
      <c r="L190" t="s">
        <v>8</v>
      </c>
      <c r="M190" t="s">
        <v>8</v>
      </c>
      <c r="N190" t="s">
        <v>113</v>
      </c>
    </row>
    <row r="191" spans="1:14" x14ac:dyDescent="0.2">
      <c r="A191" t="s">
        <v>0</v>
      </c>
      <c r="B191" t="s">
        <v>1</v>
      </c>
      <c r="C191" t="s">
        <v>2</v>
      </c>
      <c r="D191" t="s">
        <v>3</v>
      </c>
      <c r="E191" t="s">
        <v>164</v>
      </c>
      <c r="F191" t="s">
        <v>165</v>
      </c>
      <c r="G191" s="2">
        <v>7.39</v>
      </c>
      <c r="H191" t="s">
        <v>12</v>
      </c>
      <c r="I191" t="s">
        <v>7</v>
      </c>
      <c r="J191" s="3">
        <v>43830</v>
      </c>
      <c r="K191" t="s">
        <v>8</v>
      </c>
      <c r="L191" t="s">
        <v>8</v>
      </c>
      <c r="M191" t="s">
        <v>8</v>
      </c>
      <c r="N191" t="s">
        <v>113</v>
      </c>
    </row>
    <row r="192" spans="1:14" x14ac:dyDescent="0.2">
      <c r="A192" t="s">
        <v>0</v>
      </c>
      <c r="B192" t="s">
        <v>1</v>
      </c>
      <c r="C192" t="s">
        <v>2</v>
      </c>
      <c r="D192" t="s">
        <v>3</v>
      </c>
      <c r="E192" t="s">
        <v>164</v>
      </c>
      <c r="F192" t="s">
        <v>165</v>
      </c>
      <c r="G192" s="2">
        <v>7.39</v>
      </c>
      <c r="H192" t="s">
        <v>12</v>
      </c>
      <c r="I192" t="s">
        <v>7</v>
      </c>
      <c r="J192" s="3">
        <v>43830</v>
      </c>
      <c r="K192" t="s">
        <v>8</v>
      </c>
      <c r="L192" t="s">
        <v>8</v>
      </c>
      <c r="M192" t="s">
        <v>8</v>
      </c>
      <c r="N192" t="s">
        <v>113</v>
      </c>
    </row>
    <row r="193" spans="1:14" x14ac:dyDescent="0.2">
      <c r="A193" t="s">
        <v>0</v>
      </c>
      <c r="B193" t="s">
        <v>1</v>
      </c>
      <c r="C193" t="s">
        <v>2</v>
      </c>
      <c r="D193" t="s">
        <v>3</v>
      </c>
      <c r="E193" t="s">
        <v>166</v>
      </c>
      <c r="F193" t="s">
        <v>167</v>
      </c>
      <c r="G193" s="2">
        <v>7.34</v>
      </c>
      <c r="H193" t="s">
        <v>12</v>
      </c>
      <c r="I193" t="s">
        <v>7</v>
      </c>
      <c r="J193" s="3">
        <v>43830</v>
      </c>
      <c r="K193" t="s">
        <v>8</v>
      </c>
      <c r="L193" t="s">
        <v>8</v>
      </c>
      <c r="M193" t="s">
        <v>8</v>
      </c>
      <c r="N193" t="s">
        <v>113</v>
      </c>
    </row>
    <row r="194" spans="1:14" x14ac:dyDescent="0.2">
      <c r="A194" t="s">
        <v>0</v>
      </c>
      <c r="B194" t="s">
        <v>1</v>
      </c>
      <c r="C194" t="s">
        <v>2</v>
      </c>
      <c r="D194" t="s">
        <v>3</v>
      </c>
      <c r="E194" t="s">
        <v>166</v>
      </c>
      <c r="F194" t="s">
        <v>167</v>
      </c>
      <c r="G194" s="2">
        <v>7.34</v>
      </c>
      <c r="H194" t="s">
        <v>12</v>
      </c>
      <c r="I194" t="s">
        <v>7</v>
      </c>
      <c r="J194" s="3">
        <v>43830</v>
      </c>
      <c r="K194" t="s">
        <v>8</v>
      </c>
      <c r="L194" t="s">
        <v>8</v>
      </c>
      <c r="M194" t="s">
        <v>8</v>
      </c>
      <c r="N194" t="s">
        <v>113</v>
      </c>
    </row>
    <row r="195" spans="1:14" x14ac:dyDescent="0.2">
      <c r="A195" t="s">
        <v>0</v>
      </c>
      <c r="B195" t="s">
        <v>1</v>
      </c>
      <c r="C195" t="s">
        <v>2</v>
      </c>
      <c r="D195" t="s">
        <v>3</v>
      </c>
      <c r="E195" t="s">
        <v>166</v>
      </c>
      <c r="F195" t="s">
        <v>167</v>
      </c>
      <c r="G195" s="2">
        <v>7.34</v>
      </c>
      <c r="H195" t="s">
        <v>12</v>
      </c>
      <c r="I195" t="s">
        <v>7</v>
      </c>
      <c r="J195" s="3">
        <v>43830</v>
      </c>
      <c r="K195" t="s">
        <v>8</v>
      </c>
      <c r="L195" t="s">
        <v>8</v>
      </c>
      <c r="M195" t="s">
        <v>8</v>
      </c>
      <c r="N195" t="s">
        <v>113</v>
      </c>
    </row>
    <row r="196" spans="1:14" x14ac:dyDescent="0.2">
      <c r="A196" t="s">
        <v>0</v>
      </c>
      <c r="B196" t="s">
        <v>1</v>
      </c>
      <c r="C196" t="s">
        <v>2</v>
      </c>
      <c r="D196" t="s">
        <v>3</v>
      </c>
      <c r="E196" t="s">
        <v>168</v>
      </c>
      <c r="F196" t="s">
        <v>169</v>
      </c>
      <c r="G196" s="2">
        <v>6.96</v>
      </c>
      <c r="H196" t="s">
        <v>12</v>
      </c>
      <c r="I196" t="s">
        <v>7</v>
      </c>
      <c r="J196" s="3">
        <v>43830</v>
      </c>
      <c r="K196" t="s">
        <v>8</v>
      </c>
      <c r="L196" t="s">
        <v>8</v>
      </c>
      <c r="M196" t="s">
        <v>8</v>
      </c>
      <c r="N196" t="s">
        <v>53</v>
      </c>
    </row>
    <row r="197" spans="1:14" x14ac:dyDescent="0.2">
      <c r="A197" t="s">
        <v>0</v>
      </c>
      <c r="B197" t="s">
        <v>1</v>
      </c>
      <c r="C197" t="s">
        <v>2</v>
      </c>
      <c r="D197" t="s">
        <v>3</v>
      </c>
      <c r="E197" t="s">
        <v>168</v>
      </c>
      <c r="F197" t="s">
        <v>169</v>
      </c>
      <c r="G197" s="2">
        <v>6.96</v>
      </c>
      <c r="H197" t="s">
        <v>12</v>
      </c>
      <c r="I197" t="s">
        <v>7</v>
      </c>
      <c r="J197" s="3">
        <v>43830</v>
      </c>
      <c r="K197" t="s">
        <v>8</v>
      </c>
      <c r="L197" t="s">
        <v>8</v>
      </c>
      <c r="M197" t="s">
        <v>8</v>
      </c>
      <c r="N197" t="s">
        <v>53</v>
      </c>
    </row>
    <row r="198" spans="1:14" x14ac:dyDescent="0.2">
      <c r="A198" t="s">
        <v>0</v>
      </c>
      <c r="B198" t="s">
        <v>1</v>
      </c>
      <c r="C198" t="s">
        <v>2</v>
      </c>
      <c r="D198" t="s">
        <v>3</v>
      </c>
      <c r="E198" t="s">
        <v>168</v>
      </c>
      <c r="F198" t="s">
        <v>169</v>
      </c>
      <c r="G198" s="2">
        <v>6.96</v>
      </c>
      <c r="H198" t="s">
        <v>12</v>
      </c>
      <c r="I198" t="s">
        <v>7</v>
      </c>
      <c r="J198" s="3">
        <v>43830</v>
      </c>
      <c r="K198" t="s">
        <v>8</v>
      </c>
      <c r="L198" t="s">
        <v>8</v>
      </c>
      <c r="M198" t="s">
        <v>8</v>
      </c>
      <c r="N198" t="s">
        <v>53</v>
      </c>
    </row>
    <row r="199" spans="1:14" x14ac:dyDescent="0.2">
      <c r="A199" t="s">
        <v>0</v>
      </c>
      <c r="B199" t="s">
        <v>1</v>
      </c>
      <c r="C199" t="s">
        <v>2</v>
      </c>
      <c r="D199" t="s">
        <v>3</v>
      </c>
      <c r="E199" t="s">
        <v>168</v>
      </c>
      <c r="F199" t="s">
        <v>169</v>
      </c>
      <c r="G199" s="2">
        <v>6.96</v>
      </c>
      <c r="H199" t="s">
        <v>12</v>
      </c>
      <c r="I199" t="s">
        <v>7</v>
      </c>
      <c r="J199" s="3">
        <v>43830</v>
      </c>
      <c r="K199" t="s">
        <v>8</v>
      </c>
      <c r="L199" t="s">
        <v>8</v>
      </c>
      <c r="M199" t="s">
        <v>8</v>
      </c>
      <c r="N199" t="s">
        <v>53</v>
      </c>
    </row>
    <row r="200" spans="1:14" x14ac:dyDescent="0.2">
      <c r="A200" t="s">
        <v>0</v>
      </c>
      <c r="B200" t="s">
        <v>1</v>
      </c>
      <c r="C200" t="s">
        <v>2</v>
      </c>
      <c r="D200" t="s">
        <v>3</v>
      </c>
      <c r="E200" t="s">
        <v>168</v>
      </c>
      <c r="F200" t="s">
        <v>169</v>
      </c>
      <c r="G200" s="2">
        <v>6.96</v>
      </c>
      <c r="H200" t="s">
        <v>12</v>
      </c>
      <c r="I200" t="s">
        <v>7</v>
      </c>
      <c r="J200" s="3">
        <v>43830</v>
      </c>
      <c r="K200" t="s">
        <v>8</v>
      </c>
      <c r="L200" t="s">
        <v>8</v>
      </c>
      <c r="M200" t="s">
        <v>8</v>
      </c>
      <c r="N200" t="s">
        <v>53</v>
      </c>
    </row>
    <row r="201" spans="1:14" x14ac:dyDescent="0.2">
      <c r="A201" t="s">
        <v>0</v>
      </c>
      <c r="B201" t="s">
        <v>1</v>
      </c>
      <c r="C201" t="s">
        <v>2</v>
      </c>
      <c r="D201" t="s">
        <v>3</v>
      </c>
      <c r="E201" t="s">
        <v>170</v>
      </c>
      <c r="F201" t="s">
        <v>171</v>
      </c>
      <c r="G201" s="2">
        <v>5.85</v>
      </c>
      <c r="H201" t="s">
        <v>12</v>
      </c>
      <c r="I201" t="s">
        <v>7</v>
      </c>
      <c r="J201" s="3">
        <v>43830</v>
      </c>
      <c r="K201" t="s">
        <v>8</v>
      </c>
      <c r="L201" t="s">
        <v>8</v>
      </c>
      <c r="M201" t="s">
        <v>8</v>
      </c>
      <c r="N201" t="s">
        <v>113</v>
      </c>
    </row>
    <row r="202" spans="1:14" x14ac:dyDescent="0.2">
      <c r="A202" t="s">
        <v>0</v>
      </c>
      <c r="B202" t="s">
        <v>1</v>
      </c>
      <c r="C202" t="s">
        <v>2</v>
      </c>
      <c r="D202" t="s">
        <v>3</v>
      </c>
      <c r="E202" t="s">
        <v>170</v>
      </c>
      <c r="F202" t="s">
        <v>171</v>
      </c>
      <c r="G202" s="2">
        <v>5.85</v>
      </c>
      <c r="H202" t="s">
        <v>12</v>
      </c>
      <c r="I202" t="s">
        <v>7</v>
      </c>
      <c r="J202" s="3">
        <v>43830</v>
      </c>
      <c r="K202" t="s">
        <v>8</v>
      </c>
      <c r="L202" t="s">
        <v>8</v>
      </c>
      <c r="M202" t="s">
        <v>8</v>
      </c>
      <c r="N202" t="s">
        <v>113</v>
      </c>
    </row>
    <row r="203" spans="1:14" x14ac:dyDescent="0.2">
      <c r="A203" t="s">
        <v>0</v>
      </c>
      <c r="B203" t="s">
        <v>1</v>
      </c>
      <c r="C203" t="s">
        <v>2</v>
      </c>
      <c r="D203" t="s">
        <v>3</v>
      </c>
      <c r="E203" t="s">
        <v>170</v>
      </c>
      <c r="F203" t="s">
        <v>171</v>
      </c>
      <c r="G203" s="2">
        <v>5.85</v>
      </c>
      <c r="H203" t="s">
        <v>12</v>
      </c>
      <c r="I203" t="s">
        <v>7</v>
      </c>
      <c r="J203" s="3">
        <v>43830</v>
      </c>
      <c r="K203" t="s">
        <v>8</v>
      </c>
      <c r="L203" t="s">
        <v>8</v>
      </c>
      <c r="M203" t="s">
        <v>8</v>
      </c>
      <c r="N203" t="s">
        <v>113</v>
      </c>
    </row>
    <row r="204" spans="1:14" x14ac:dyDescent="0.2">
      <c r="A204" t="s">
        <v>0</v>
      </c>
      <c r="B204" t="s">
        <v>1</v>
      </c>
      <c r="C204" t="s">
        <v>2</v>
      </c>
      <c r="D204" t="s">
        <v>3</v>
      </c>
      <c r="E204" t="s">
        <v>172</v>
      </c>
      <c r="F204" t="s">
        <v>173</v>
      </c>
      <c r="G204" s="2">
        <v>5.31</v>
      </c>
      <c r="H204" t="s">
        <v>12</v>
      </c>
      <c r="I204" t="s">
        <v>7</v>
      </c>
      <c r="J204" s="3">
        <v>43830</v>
      </c>
      <c r="K204" t="s">
        <v>8</v>
      </c>
      <c r="L204" t="s">
        <v>8</v>
      </c>
      <c r="M204" t="s">
        <v>8</v>
      </c>
      <c r="N204" t="s">
        <v>58</v>
      </c>
    </row>
    <row r="205" spans="1:14" x14ac:dyDescent="0.2">
      <c r="A205" t="s">
        <v>0</v>
      </c>
      <c r="B205" t="s">
        <v>1</v>
      </c>
      <c r="C205" t="s">
        <v>2</v>
      </c>
      <c r="D205" t="s">
        <v>3</v>
      </c>
      <c r="E205" t="s">
        <v>172</v>
      </c>
      <c r="F205" t="s">
        <v>173</v>
      </c>
      <c r="G205" s="2">
        <v>5.31</v>
      </c>
      <c r="H205" t="s">
        <v>12</v>
      </c>
      <c r="I205" t="s">
        <v>7</v>
      </c>
      <c r="J205" s="3">
        <v>43830</v>
      </c>
      <c r="K205" t="s">
        <v>8</v>
      </c>
      <c r="L205" t="s">
        <v>8</v>
      </c>
      <c r="M205" t="s">
        <v>8</v>
      </c>
      <c r="N205" t="s">
        <v>58</v>
      </c>
    </row>
    <row r="206" spans="1:14" x14ac:dyDescent="0.2">
      <c r="A206" t="s">
        <v>0</v>
      </c>
      <c r="B206" t="s">
        <v>1</v>
      </c>
      <c r="C206" t="s">
        <v>2</v>
      </c>
      <c r="D206" t="s">
        <v>3</v>
      </c>
      <c r="E206" t="s">
        <v>172</v>
      </c>
      <c r="F206" t="s">
        <v>173</v>
      </c>
      <c r="G206" s="2">
        <v>5.31</v>
      </c>
      <c r="H206" t="s">
        <v>12</v>
      </c>
      <c r="I206" t="s">
        <v>7</v>
      </c>
      <c r="J206" s="3">
        <v>43830</v>
      </c>
      <c r="K206" t="s">
        <v>8</v>
      </c>
      <c r="L206" t="s">
        <v>8</v>
      </c>
      <c r="M206" t="s">
        <v>8</v>
      </c>
      <c r="N206" t="s">
        <v>58</v>
      </c>
    </row>
    <row r="207" spans="1:14" x14ac:dyDescent="0.2">
      <c r="A207" t="s">
        <v>0</v>
      </c>
      <c r="B207" t="s">
        <v>1</v>
      </c>
      <c r="C207" t="s">
        <v>2</v>
      </c>
      <c r="D207" t="s">
        <v>3</v>
      </c>
      <c r="E207" t="s">
        <v>172</v>
      </c>
      <c r="F207" t="s">
        <v>173</v>
      </c>
      <c r="G207" s="2">
        <v>5.31</v>
      </c>
      <c r="H207" t="s">
        <v>12</v>
      </c>
      <c r="I207" t="s">
        <v>7</v>
      </c>
      <c r="J207" s="3">
        <v>43830</v>
      </c>
      <c r="K207" t="s">
        <v>8</v>
      </c>
      <c r="L207" t="s">
        <v>8</v>
      </c>
      <c r="M207" t="s">
        <v>8</v>
      </c>
      <c r="N207" t="s">
        <v>58</v>
      </c>
    </row>
    <row r="208" spans="1:14" x14ac:dyDescent="0.2">
      <c r="A208" t="s">
        <v>0</v>
      </c>
      <c r="B208" t="s">
        <v>1</v>
      </c>
      <c r="C208" t="s">
        <v>2</v>
      </c>
      <c r="D208" t="s">
        <v>3</v>
      </c>
      <c r="E208" t="s">
        <v>172</v>
      </c>
      <c r="F208" t="s">
        <v>173</v>
      </c>
      <c r="G208" s="2">
        <v>5.31</v>
      </c>
      <c r="H208" t="s">
        <v>12</v>
      </c>
      <c r="I208" t="s">
        <v>7</v>
      </c>
      <c r="J208" s="3">
        <v>43830</v>
      </c>
      <c r="K208" t="s">
        <v>8</v>
      </c>
      <c r="L208" t="s">
        <v>8</v>
      </c>
      <c r="M208" t="s">
        <v>8</v>
      </c>
      <c r="N208" t="s">
        <v>58</v>
      </c>
    </row>
    <row r="209" spans="1:14" x14ac:dyDescent="0.2">
      <c r="A209" t="s">
        <v>0</v>
      </c>
      <c r="B209" t="s">
        <v>1</v>
      </c>
      <c r="C209" t="s">
        <v>2</v>
      </c>
      <c r="D209" t="s">
        <v>3</v>
      </c>
      <c r="E209" t="s">
        <v>174</v>
      </c>
      <c r="F209" t="s">
        <v>175</v>
      </c>
      <c r="G209" s="2">
        <v>4.63</v>
      </c>
      <c r="H209" t="s">
        <v>12</v>
      </c>
      <c r="I209" t="s">
        <v>7</v>
      </c>
      <c r="J209" s="3">
        <v>43830</v>
      </c>
      <c r="K209" t="s">
        <v>8</v>
      </c>
      <c r="L209" t="s">
        <v>8</v>
      </c>
      <c r="M209" t="s">
        <v>8</v>
      </c>
      <c r="N209" t="s">
        <v>53</v>
      </c>
    </row>
    <row r="210" spans="1:14" x14ac:dyDescent="0.2">
      <c r="A210" t="s">
        <v>0</v>
      </c>
      <c r="B210" t="s">
        <v>1</v>
      </c>
      <c r="C210" t="s">
        <v>2</v>
      </c>
      <c r="D210" t="s">
        <v>3</v>
      </c>
      <c r="E210" t="s">
        <v>174</v>
      </c>
      <c r="F210" t="s">
        <v>175</v>
      </c>
      <c r="G210" s="2">
        <v>4.63</v>
      </c>
      <c r="H210" t="s">
        <v>12</v>
      </c>
      <c r="I210" t="s">
        <v>7</v>
      </c>
      <c r="J210" s="3">
        <v>43830</v>
      </c>
      <c r="K210" t="s">
        <v>8</v>
      </c>
      <c r="L210" t="s">
        <v>8</v>
      </c>
      <c r="M210" t="s">
        <v>8</v>
      </c>
      <c r="N210" t="s">
        <v>53</v>
      </c>
    </row>
    <row r="211" spans="1:14" x14ac:dyDescent="0.2">
      <c r="A211" t="s">
        <v>0</v>
      </c>
      <c r="B211" t="s">
        <v>1</v>
      </c>
      <c r="C211" t="s">
        <v>2</v>
      </c>
      <c r="D211" t="s">
        <v>3</v>
      </c>
      <c r="E211" t="s">
        <v>174</v>
      </c>
      <c r="F211" t="s">
        <v>175</v>
      </c>
      <c r="G211" s="2">
        <v>4.63</v>
      </c>
      <c r="H211" t="s">
        <v>12</v>
      </c>
      <c r="I211" t="s">
        <v>7</v>
      </c>
      <c r="J211" s="3">
        <v>43830</v>
      </c>
      <c r="K211" t="s">
        <v>8</v>
      </c>
      <c r="L211" t="s">
        <v>8</v>
      </c>
      <c r="M211" t="s">
        <v>8</v>
      </c>
      <c r="N211" t="s">
        <v>53</v>
      </c>
    </row>
    <row r="212" spans="1:14" x14ac:dyDescent="0.2">
      <c r="A212" t="s">
        <v>0</v>
      </c>
      <c r="B212" t="s">
        <v>1</v>
      </c>
      <c r="C212" t="s">
        <v>2</v>
      </c>
      <c r="D212" t="s">
        <v>3</v>
      </c>
      <c r="E212" t="s">
        <v>174</v>
      </c>
      <c r="F212" t="s">
        <v>175</v>
      </c>
      <c r="G212" s="2">
        <v>4.63</v>
      </c>
      <c r="H212" t="s">
        <v>12</v>
      </c>
      <c r="I212" t="s">
        <v>7</v>
      </c>
      <c r="J212" s="3">
        <v>43830</v>
      </c>
      <c r="K212" t="s">
        <v>8</v>
      </c>
      <c r="L212" t="s">
        <v>8</v>
      </c>
      <c r="M212" t="s">
        <v>8</v>
      </c>
      <c r="N212" t="s">
        <v>53</v>
      </c>
    </row>
    <row r="213" spans="1:14" x14ac:dyDescent="0.2">
      <c r="A213" t="s">
        <v>0</v>
      </c>
      <c r="B213" t="s">
        <v>1</v>
      </c>
      <c r="C213" t="s">
        <v>2</v>
      </c>
      <c r="D213" t="s">
        <v>3</v>
      </c>
      <c r="E213" t="s">
        <v>174</v>
      </c>
      <c r="F213" t="s">
        <v>175</v>
      </c>
      <c r="G213" s="2">
        <v>4.63</v>
      </c>
      <c r="H213" t="s">
        <v>12</v>
      </c>
      <c r="I213" t="s">
        <v>7</v>
      </c>
      <c r="J213" s="3">
        <v>43830</v>
      </c>
      <c r="K213" t="s">
        <v>8</v>
      </c>
      <c r="L213" t="s">
        <v>8</v>
      </c>
      <c r="M213" t="s">
        <v>8</v>
      </c>
      <c r="N213" t="s">
        <v>53</v>
      </c>
    </row>
    <row r="214" spans="1:14" x14ac:dyDescent="0.2">
      <c r="A214" t="s">
        <v>0</v>
      </c>
      <c r="B214" t="s">
        <v>1</v>
      </c>
      <c r="C214" t="s">
        <v>2</v>
      </c>
      <c r="D214" t="s">
        <v>3</v>
      </c>
      <c r="E214" t="s">
        <v>68</v>
      </c>
      <c r="F214" t="s">
        <v>69</v>
      </c>
      <c r="G214" s="2">
        <v>4.54</v>
      </c>
      <c r="H214" t="s">
        <v>12</v>
      </c>
      <c r="I214" t="s">
        <v>7</v>
      </c>
      <c r="J214" s="3">
        <v>43830</v>
      </c>
      <c r="K214" t="s">
        <v>8</v>
      </c>
      <c r="L214" t="s">
        <v>8</v>
      </c>
      <c r="M214" t="s">
        <v>8</v>
      </c>
      <c r="N214" t="s">
        <v>14</v>
      </c>
    </row>
    <row r="215" spans="1:14" x14ac:dyDescent="0.2">
      <c r="A215" t="s">
        <v>0</v>
      </c>
      <c r="B215" t="s">
        <v>1</v>
      </c>
      <c r="C215" t="s">
        <v>2</v>
      </c>
      <c r="D215" t="s">
        <v>3</v>
      </c>
      <c r="E215" t="s">
        <v>68</v>
      </c>
      <c r="F215" t="s">
        <v>69</v>
      </c>
      <c r="G215" s="2">
        <v>4.54</v>
      </c>
      <c r="H215" t="s">
        <v>12</v>
      </c>
      <c r="I215" t="s">
        <v>7</v>
      </c>
      <c r="J215" s="3">
        <v>43830</v>
      </c>
      <c r="K215" t="s">
        <v>8</v>
      </c>
      <c r="L215" t="s">
        <v>8</v>
      </c>
      <c r="M215" t="s">
        <v>8</v>
      </c>
      <c r="N215" t="s">
        <v>14</v>
      </c>
    </row>
    <row r="216" spans="1:14" x14ac:dyDescent="0.2">
      <c r="A216" t="s">
        <v>0</v>
      </c>
      <c r="B216" t="s">
        <v>1</v>
      </c>
      <c r="C216" t="s">
        <v>2</v>
      </c>
      <c r="D216" t="s">
        <v>3</v>
      </c>
      <c r="E216" t="s">
        <v>68</v>
      </c>
      <c r="F216" t="s">
        <v>69</v>
      </c>
      <c r="G216" s="2">
        <v>4.54</v>
      </c>
      <c r="H216" t="s">
        <v>12</v>
      </c>
      <c r="I216" t="s">
        <v>7</v>
      </c>
      <c r="J216" s="3">
        <v>43830</v>
      </c>
      <c r="K216" t="s">
        <v>8</v>
      </c>
      <c r="L216" t="s">
        <v>8</v>
      </c>
      <c r="M216" t="s">
        <v>8</v>
      </c>
      <c r="N216" t="s">
        <v>14</v>
      </c>
    </row>
    <row r="217" spans="1:14" x14ac:dyDescent="0.2">
      <c r="A217" t="s">
        <v>0</v>
      </c>
      <c r="B217" t="s">
        <v>1</v>
      </c>
      <c r="C217" t="s">
        <v>2</v>
      </c>
      <c r="D217" t="s">
        <v>3</v>
      </c>
      <c r="E217" t="s">
        <v>68</v>
      </c>
      <c r="F217" t="s">
        <v>69</v>
      </c>
      <c r="G217" s="2">
        <v>4.54</v>
      </c>
      <c r="H217" t="s">
        <v>12</v>
      </c>
      <c r="I217" t="s">
        <v>7</v>
      </c>
      <c r="J217" s="3">
        <v>43830</v>
      </c>
      <c r="K217" t="s">
        <v>8</v>
      </c>
      <c r="L217" t="s">
        <v>8</v>
      </c>
      <c r="M217" t="s">
        <v>8</v>
      </c>
      <c r="N217" t="s">
        <v>14</v>
      </c>
    </row>
    <row r="218" spans="1:14" x14ac:dyDescent="0.2">
      <c r="A218" t="s">
        <v>0</v>
      </c>
      <c r="B218" t="s">
        <v>1</v>
      </c>
      <c r="C218" t="s">
        <v>2</v>
      </c>
      <c r="D218" t="s">
        <v>3</v>
      </c>
      <c r="E218" t="s">
        <v>68</v>
      </c>
      <c r="F218" t="s">
        <v>69</v>
      </c>
      <c r="G218" s="2">
        <v>4.54</v>
      </c>
      <c r="H218" t="s">
        <v>12</v>
      </c>
      <c r="I218" t="s">
        <v>7</v>
      </c>
      <c r="J218" s="3">
        <v>43830</v>
      </c>
      <c r="K218" t="s">
        <v>8</v>
      </c>
      <c r="L218" t="s">
        <v>8</v>
      </c>
      <c r="M218" t="s">
        <v>8</v>
      </c>
      <c r="N218" t="s">
        <v>14</v>
      </c>
    </row>
    <row r="219" spans="1:14" x14ac:dyDescent="0.2">
      <c r="A219" t="s">
        <v>0</v>
      </c>
      <c r="B219" t="s">
        <v>1</v>
      </c>
      <c r="C219" t="s">
        <v>2</v>
      </c>
      <c r="D219" t="s">
        <v>3</v>
      </c>
      <c r="E219" t="s">
        <v>176</v>
      </c>
      <c r="F219" t="s">
        <v>177</v>
      </c>
      <c r="G219" s="2">
        <v>3.71</v>
      </c>
      <c r="H219" t="s">
        <v>12</v>
      </c>
      <c r="I219" t="s">
        <v>7</v>
      </c>
      <c r="J219" s="3">
        <v>43830</v>
      </c>
      <c r="K219" t="s">
        <v>8</v>
      </c>
      <c r="L219" t="s">
        <v>8</v>
      </c>
      <c r="M219" t="s">
        <v>8</v>
      </c>
      <c r="N219" t="s">
        <v>113</v>
      </c>
    </row>
    <row r="220" spans="1:14" x14ac:dyDescent="0.2">
      <c r="A220" t="s">
        <v>0</v>
      </c>
      <c r="B220" t="s">
        <v>1</v>
      </c>
      <c r="C220" t="s">
        <v>2</v>
      </c>
      <c r="D220" t="s">
        <v>3</v>
      </c>
      <c r="E220" t="s">
        <v>176</v>
      </c>
      <c r="F220" t="s">
        <v>177</v>
      </c>
      <c r="G220" s="2">
        <v>3.71</v>
      </c>
      <c r="H220" t="s">
        <v>12</v>
      </c>
      <c r="I220" t="s">
        <v>7</v>
      </c>
      <c r="J220" s="3">
        <v>43830</v>
      </c>
      <c r="K220" t="s">
        <v>8</v>
      </c>
      <c r="L220" t="s">
        <v>8</v>
      </c>
      <c r="M220" t="s">
        <v>8</v>
      </c>
      <c r="N220" t="s">
        <v>113</v>
      </c>
    </row>
    <row r="221" spans="1:14" x14ac:dyDescent="0.2">
      <c r="A221" t="s">
        <v>0</v>
      </c>
      <c r="B221" t="s">
        <v>1</v>
      </c>
      <c r="C221" t="s">
        <v>2</v>
      </c>
      <c r="D221" t="s">
        <v>3</v>
      </c>
      <c r="E221" t="s">
        <v>176</v>
      </c>
      <c r="F221" t="s">
        <v>177</v>
      </c>
      <c r="G221" s="2">
        <v>3.71</v>
      </c>
      <c r="H221" t="s">
        <v>12</v>
      </c>
      <c r="I221" t="s">
        <v>7</v>
      </c>
      <c r="J221" s="3">
        <v>43830</v>
      </c>
      <c r="K221" t="s">
        <v>8</v>
      </c>
      <c r="L221" t="s">
        <v>8</v>
      </c>
      <c r="M221" t="s">
        <v>8</v>
      </c>
      <c r="N221" t="s">
        <v>113</v>
      </c>
    </row>
    <row r="222" spans="1:14" x14ac:dyDescent="0.2">
      <c r="A222" t="s">
        <v>0</v>
      </c>
      <c r="B222" t="s">
        <v>1</v>
      </c>
      <c r="C222" t="s">
        <v>2</v>
      </c>
      <c r="D222" t="s">
        <v>3</v>
      </c>
      <c r="E222" t="s">
        <v>178</v>
      </c>
      <c r="F222" t="s">
        <v>179</v>
      </c>
      <c r="G222" s="2">
        <v>3.57</v>
      </c>
      <c r="H222" t="s">
        <v>12</v>
      </c>
      <c r="I222" t="s">
        <v>7</v>
      </c>
      <c r="J222" s="3">
        <v>43830</v>
      </c>
      <c r="K222" t="s">
        <v>8</v>
      </c>
      <c r="L222" t="s">
        <v>8</v>
      </c>
      <c r="M222" t="s">
        <v>8</v>
      </c>
      <c r="N222" t="s">
        <v>14</v>
      </c>
    </row>
    <row r="223" spans="1:14" x14ac:dyDescent="0.2">
      <c r="A223" t="s">
        <v>0</v>
      </c>
      <c r="B223" t="s">
        <v>1</v>
      </c>
      <c r="C223" t="s">
        <v>2</v>
      </c>
      <c r="D223" t="s">
        <v>3</v>
      </c>
      <c r="E223" t="s">
        <v>178</v>
      </c>
      <c r="F223" t="s">
        <v>179</v>
      </c>
      <c r="G223" s="2">
        <v>3.57</v>
      </c>
      <c r="H223" t="s">
        <v>12</v>
      </c>
      <c r="I223" t="s">
        <v>7</v>
      </c>
      <c r="J223" s="3">
        <v>43830</v>
      </c>
      <c r="K223" t="s">
        <v>8</v>
      </c>
      <c r="L223" t="s">
        <v>8</v>
      </c>
      <c r="M223" t="s">
        <v>8</v>
      </c>
      <c r="N223" t="s">
        <v>14</v>
      </c>
    </row>
    <row r="224" spans="1:14" x14ac:dyDescent="0.2">
      <c r="A224" t="s">
        <v>0</v>
      </c>
      <c r="B224" t="s">
        <v>1</v>
      </c>
      <c r="C224" t="s">
        <v>2</v>
      </c>
      <c r="D224" t="s">
        <v>3</v>
      </c>
      <c r="E224" t="s">
        <v>178</v>
      </c>
      <c r="F224" t="s">
        <v>179</v>
      </c>
      <c r="G224" s="2">
        <v>3.57</v>
      </c>
      <c r="H224" t="s">
        <v>12</v>
      </c>
      <c r="I224" t="s">
        <v>7</v>
      </c>
      <c r="J224" s="3">
        <v>43830</v>
      </c>
      <c r="K224" t="s">
        <v>8</v>
      </c>
      <c r="L224" t="s">
        <v>8</v>
      </c>
      <c r="M224" t="s">
        <v>8</v>
      </c>
      <c r="N224" t="s">
        <v>14</v>
      </c>
    </row>
    <row r="225" spans="1:14" x14ac:dyDescent="0.2">
      <c r="A225" t="s">
        <v>0</v>
      </c>
      <c r="B225" t="s">
        <v>1</v>
      </c>
      <c r="C225" t="s">
        <v>2</v>
      </c>
      <c r="D225" t="s">
        <v>3</v>
      </c>
      <c r="E225" t="s">
        <v>178</v>
      </c>
      <c r="F225" t="s">
        <v>179</v>
      </c>
      <c r="G225" s="2">
        <v>3.57</v>
      </c>
      <c r="H225" t="s">
        <v>12</v>
      </c>
      <c r="I225" t="s">
        <v>7</v>
      </c>
      <c r="J225" s="3">
        <v>43830</v>
      </c>
      <c r="K225" t="s">
        <v>8</v>
      </c>
      <c r="L225" t="s">
        <v>8</v>
      </c>
      <c r="M225" t="s">
        <v>8</v>
      </c>
      <c r="N225" t="s">
        <v>14</v>
      </c>
    </row>
    <row r="226" spans="1:14" x14ac:dyDescent="0.2">
      <c r="A226" t="s">
        <v>0</v>
      </c>
      <c r="B226" t="s">
        <v>1</v>
      </c>
      <c r="C226" t="s">
        <v>2</v>
      </c>
      <c r="D226" t="s">
        <v>3</v>
      </c>
      <c r="E226" t="s">
        <v>178</v>
      </c>
      <c r="F226" t="s">
        <v>179</v>
      </c>
      <c r="G226" s="2">
        <v>3.57</v>
      </c>
      <c r="H226" t="s">
        <v>12</v>
      </c>
      <c r="I226" t="s">
        <v>7</v>
      </c>
      <c r="J226" s="3">
        <v>43830</v>
      </c>
      <c r="K226" t="s">
        <v>8</v>
      </c>
      <c r="L226" t="s">
        <v>8</v>
      </c>
      <c r="M226" t="s">
        <v>8</v>
      </c>
      <c r="N226" t="s">
        <v>14</v>
      </c>
    </row>
    <row r="227" spans="1:14" x14ac:dyDescent="0.2">
      <c r="A227" t="s">
        <v>0</v>
      </c>
      <c r="B227" t="s">
        <v>1</v>
      </c>
      <c r="C227" t="s">
        <v>2</v>
      </c>
      <c r="D227" t="s">
        <v>3</v>
      </c>
      <c r="E227" t="s">
        <v>180</v>
      </c>
      <c r="F227" t="s">
        <v>181</v>
      </c>
      <c r="G227" s="2">
        <v>3.37</v>
      </c>
      <c r="H227" t="s">
        <v>12</v>
      </c>
      <c r="I227" t="s">
        <v>7</v>
      </c>
      <c r="J227" s="3">
        <v>43830</v>
      </c>
      <c r="K227" t="s">
        <v>8</v>
      </c>
      <c r="L227" t="s">
        <v>8</v>
      </c>
      <c r="M227" t="s">
        <v>8</v>
      </c>
      <c r="N227" t="s">
        <v>58</v>
      </c>
    </row>
    <row r="228" spans="1:14" x14ac:dyDescent="0.2">
      <c r="A228" t="s">
        <v>0</v>
      </c>
      <c r="B228" t="s">
        <v>1</v>
      </c>
      <c r="C228" t="s">
        <v>2</v>
      </c>
      <c r="D228" t="s">
        <v>3</v>
      </c>
      <c r="E228" t="s">
        <v>180</v>
      </c>
      <c r="F228" t="s">
        <v>181</v>
      </c>
      <c r="G228" s="2">
        <v>3.37</v>
      </c>
      <c r="H228" t="s">
        <v>12</v>
      </c>
      <c r="I228" t="s">
        <v>7</v>
      </c>
      <c r="J228" s="3">
        <v>43830</v>
      </c>
      <c r="K228" t="s">
        <v>8</v>
      </c>
      <c r="L228" t="s">
        <v>8</v>
      </c>
      <c r="M228" t="s">
        <v>8</v>
      </c>
      <c r="N228" t="s">
        <v>58</v>
      </c>
    </row>
    <row r="229" spans="1:14" x14ac:dyDescent="0.2">
      <c r="A229" t="s">
        <v>0</v>
      </c>
      <c r="B229" t="s">
        <v>1</v>
      </c>
      <c r="C229" t="s">
        <v>2</v>
      </c>
      <c r="D229" t="s">
        <v>3</v>
      </c>
      <c r="E229" t="s">
        <v>180</v>
      </c>
      <c r="F229" t="s">
        <v>181</v>
      </c>
      <c r="G229" s="2">
        <v>3.37</v>
      </c>
      <c r="H229" t="s">
        <v>12</v>
      </c>
      <c r="I229" t="s">
        <v>7</v>
      </c>
      <c r="J229" s="3">
        <v>43830</v>
      </c>
      <c r="K229" t="s">
        <v>8</v>
      </c>
      <c r="L229" t="s">
        <v>8</v>
      </c>
      <c r="M229" t="s">
        <v>8</v>
      </c>
      <c r="N229" t="s">
        <v>58</v>
      </c>
    </row>
    <row r="230" spans="1:14" x14ac:dyDescent="0.2">
      <c r="A230" t="s">
        <v>0</v>
      </c>
      <c r="B230" t="s">
        <v>1</v>
      </c>
      <c r="C230" t="s">
        <v>2</v>
      </c>
      <c r="D230" t="s">
        <v>3</v>
      </c>
      <c r="E230" t="s">
        <v>180</v>
      </c>
      <c r="F230" t="s">
        <v>181</v>
      </c>
      <c r="G230" s="2">
        <v>3.37</v>
      </c>
      <c r="H230" t="s">
        <v>12</v>
      </c>
      <c r="I230" t="s">
        <v>7</v>
      </c>
      <c r="J230" s="3">
        <v>43830</v>
      </c>
      <c r="K230" t="s">
        <v>8</v>
      </c>
      <c r="L230" t="s">
        <v>8</v>
      </c>
      <c r="M230" t="s">
        <v>8</v>
      </c>
      <c r="N230" t="s">
        <v>58</v>
      </c>
    </row>
    <row r="231" spans="1:14" x14ac:dyDescent="0.2">
      <c r="A231" t="s">
        <v>0</v>
      </c>
      <c r="B231" t="s">
        <v>1</v>
      </c>
      <c r="C231" t="s">
        <v>2</v>
      </c>
      <c r="D231" t="s">
        <v>3</v>
      </c>
      <c r="E231" t="s">
        <v>180</v>
      </c>
      <c r="F231" t="s">
        <v>181</v>
      </c>
      <c r="G231" s="2">
        <v>3.37</v>
      </c>
      <c r="H231" t="s">
        <v>12</v>
      </c>
      <c r="I231" t="s">
        <v>7</v>
      </c>
      <c r="J231" s="3">
        <v>43830</v>
      </c>
      <c r="K231" t="s">
        <v>8</v>
      </c>
      <c r="L231" t="s">
        <v>8</v>
      </c>
      <c r="M231" t="s">
        <v>8</v>
      </c>
      <c r="N231" t="s">
        <v>58</v>
      </c>
    </row>
    <row r="232" spans="1:14" x14ac:dyDescent="0.2">
      <c r="A232" t="s">
        <v>0</v>
      </c>
      <c r="B232" t="s">
        <v>1</v>
      </c>
      <c r="C232" t="s">
        <v>2</v>
      </c>
      <c r="D232" t="s">
        <v>3</v>
      </c>
      <c r="E232" t="s">
        <v>182</v>
      </c>
      <c r="F232" t="s">
        <v>183</v>
      </c>
      <c r="G232" s="2">
        <v>2.61</v>
      </c>
      <c r="H232" t="s">
        <v>12</v>
      </c>
      <c r="I232" t="s">
        <v>7</v>
      </c>
      <c r="J232" s="3">
        <v>43830</v>
      </c>
      <c r="K232" t="s">
        <v>8</v>
      </c>
      <c r="L232" t="s">
        <v>8</v>
      </c>
      <c r="M232" t="s">
        <v>8</v>
      </c>
      <c r="N232" t="s">
        <v>53</v>
      </c>
    </row>
    <row r="233" spans="1:14" x14ac:dyDescent="0.2">
      <c r="A233" t="s">
        <v>0</v>
      </c>
      <c r="B233" t="s">
        <v>1</v>
      </c>
      <c r="C233" t="s">
        <v>2</v>
      </c>
      <c r="D233" t="s">
        <v>3</v>
      </c>
      <c r="E233" t="s">
        <v>182</v>
      </c>
      <c r="F233" t="s">
        <v>183</v>
      </c>
      <c r="G233" s="2">
        <v>2.61</v>
      </c>
      <c r="H233" t="s">
        <v>12</v>
      </c>
      <c r="I233" t="s">
        <v>7</v>
      </c>
      <c r="J233" s="3">
        <v>43830</v>
      </c>
      <c r="K233" t="s">
        <v>8</v>
      </c>
      <c r="L233" t="s">
        <v>8</v>
      </c>
      <c r="M233" t="s">
        <v>8</v>
      </c>
      <c r="N233" t="s">
        <v>53</v>
      </c>
    </row>
    <row r="234" spans="1:14" x14ac:dyDescent="0.2">
      <c r="A234" t="s">
        <v>0</v>
      </c>
      <c r="B234" t="s">
        <v>1</v>
      </c>
      <c r="C234" t="s">
        <v>2</v>
      </c>
      <c r="D234" t="s">
        <v>3</v>
      </c>
      <c r="E234" t="s">
        <v>182</v>
      </c>
      <c r="F234" t="s">
        <v>183</v>
      </c>
      <c r="G234" s="2">
        <v>2.61</v>
      </c>
      <c r="H234" t="s">
        <v>12</v>
      </c>
      <c r="I234" t="s">
        <v>7</v>
      </c>
      <c r="J234" s="3">
        <v>43830</v>
      </c>
      <c r="K234" t="s">
        <v>8</v>
      </c>
      <c r="L234" t="s">
        <v>8</v>
      </c>
      <c r="M234" t="s">
        <v>8</v>
      </c>
      <c r="N234" t="s">
        <v>53</v>
      </c>
    </row>
    <row r="235" spans="1:14" x14ac:dyDescent="0.2">
      <c r="A235" t="s">
        <v>0</v>
      </c>
      <c r="B235" t="s">
        <v>1</v>
      </c>
      <c r="C235" t="s">
        <v>2</v>
      </c>
      <c r="D235" t="s">
        <v>3</v>
      </c>
      <c r="E235" t="s">
        <v>182</v>
      </c>
      <c r="F235" t="s">
        <v>183</v>
      </c>
      <c r="G235" s="2">
        <v>2.61</v>
      </c>
      <c r="H235" t="s">
        <v>12</v>
      </c>
      <c r="I235" t="s">
        <v>7</v>
      </c>
      <c r="J235" s="3">
        <v>43830</v>
      </c>
      <c r="K235" t="s">
        <v>8</v>
      </c>
      <c r="L235" t="s">
        <v>8</v>
      </c>
      <c r="M235" t="s">
        <v>8</v>
      </c>
      <c r="N235" t="s">
        <v>53</v>
      </c>
    </row>
    <row r="236" spans="1:14" x14ac:dyDescent="0.2">
      <c r="A236" t="s">
        <v>0</v>
      </c>
      <c r="B236" t="s">
        <v>1</v>
      </c>
      <c r="C236" t="s">
        <v>2</v>
      </c>
      <c r="D236" t="s">
        <v>3</v>
      </c>
      <c r="E236" t="s">
        <v>182</v>
      </c>
      <c r="F236" t="s">
        <v>183</v>
      </c>
      <c r="G236" s="2">
        <v>2.61</v>
      </c>
      <c r="H236" t="s">
        <v>12</v>
      </c>
      <c r="I236" t="s">
        <v>7</v>
      </c>
      <c r="J236" s="3">
        <v>43830</v>
      </c>
      <c r="K236" t="s">
        <v>8</v>
      </c>
      <c r="L236" t="s">
        <v>8</v>
      </c>
      <c r="M236" t="s">
        <v>8</v>
      </c>
      <c r="N236" t="s">
        <v>53</v>
      </c>
    </row>
    <row r="237" spans="1:14" x14ac:dyDescent="0.2">
      <c r="A237" t="s">
        <v>0</v>
      </c>
      <c r="B237" t="s">
        <v>1</v>
      </c>
      <c r="C237" t="s">
        <v>2</v>
      </c>
      <c r="D237" t="s">
        <v>3</v>
      </c>
      <c r="E237" t="s">
        <v>184</v>
      </c>
      <c r="F237" t="s">
        <v>185</v>
      </c>
      <c r="G237" s="2">
        <v>2.2200000000000002</v>
      </c>
      <c r="H237" t="s">
        <v>12</v>
      </c>
      <c r="I237" t="s">
        <v>7</v>
      </c>
      <c r="J237" s="3">
        <v>43830</v>
      </c>
      <c r="K237" t="s">
        <v>8</v>
      </c>
      <c r="L237" t="s">
        <v>8</v>
      </c>
      <c r="M237" t="s">
        <v>8</v>
      </c>
      <c r="N237" t="s">
        <v>14</v>
      </c>
    </row>
    <row r="238" spans="1:14" x14ac:dyDescent="0.2">
      <c r="A238" t="s">
        <v>0</v>
      </c>
      <c r="B238" t="s">
        <v>1</v>
      </c>
      <c r="C238" t="s">
        <v>2</v>
      </c>
      <c r="D238" t="s">
        <v>3</v>
      </c>
      <c r="E238" t="s">
        <v>184</v>
      </c>
      <c r="F238" t="s">
        <v>185</v>
      </c>
      <c r="G238" s="2">
        <v>2.2200000000000002</v>
      </c>
      <c r="H238" t="s">
        <v>12</v>
      </c>
      <c r="I238" t="s">
        <v>7</v>
      </c>
      <c r="J238" s="3">
        <v>43830</v>
      </c>
      <c r="K238" t="s">
        <v>8</v>
      </c>
      <c r="L238" t="s">
        <v>8</v>
      </c>
      <c r="M238" t="s">
        <v>8</v>
      </c>
      <c r="N238" t="s">
        <v>14</v>
      </c>
    </row>
    <row r="239" spans="1:14" x14ac:dyDescent="0.2">
      <c r="A239" t="s">
        <v>0</v>
      </c>
      <c r="B239" t="s">
        <v>1</v>
      </c>
      <c r="C239" t="s">
        <v>2</v>
      </c>
      <c r="D239" t="s">
        <v>3</v>
      </c>
      <c r="E239" t="s">
        <v>184</v>
      </c>
      <c r="F239" t="s">
        <v>185</v>
      </c>
      <c r="G239" s="2">
        <v>2.2200000000000002</v>
      </c>
      <c r="H239" t="s">
        <v>12</v>
      </c>
      <c r="I239" t="s">
        <v>7</v>
      </c>
      <c r="J239" s="3">
        <v>43830</v>
      </c>
      <c r="K239" t="s">
        <v>8</v>
      </c>
      <c r="L239" t="s">
        <v>8</v>
      </c>
      <c r="M239" t="s">
        <v>8</v>
      </c>
      <c r="N239" t="s">
        <v>14</v>
      </c>
    </row>
    <row r="240" spans="1:14" x14ac:dyDescent="0.2">
      <c r="A240" t="s">
        <v>0</v>
      </c>
      <c r="B240" t="s">
        <v>1</v>
      </c>
      <c r="C240" t="s">
        <v>2</v>
      </c>
      <c r="D240" t="s">
        <v>3</v>
      </c>
      <c r="E240" t="s">
        <v>184</v>
      </c>
      <c r="F240" t="s">
        <v>185</v>
      </c>
      <c r="G240" s="2">
        <v>2.2200000000000002</v>
      </c>
      <c r="H240" t="s">
        <v>12</v>
      </c>
      <c r="I240" t="s">
        <v>7</v>
      </c>
      <c r="J240" s="3">
        <v>43830</v>
      </c>
      <c r="K240" t="s">
        <v>8</v>
      </c>
      <c r="L240" t="s">
        <v>8</v>
      </c>
      <c r="M240" t="s">
        <v>8</v>
      </c>
      <c r="N240" t="s">
        <v>14</v>
      </c>
    </row>
    <row r="241" spans="1:14" x14ac:dyDescent="0.2">
      <c r="A241" t="s">
        <v>0</v>
      </c>
      <c r="B241" t="s">
        <v>1</v>
      </c>
      <c r="C241" t="s">
        <v>2</v>
      </c>
      <c r="D241" t="s">
        <v>3</v>
      </c>
      <c r="E241" t="s">
        <v>117</v>
      </c>
      <c r="F241" t="s">
        <v>118</v>
      </c>
      <c r="G241" s="2">
        <v>1.98</v>
      </c>
      <c r="H241" t="s">
        <v>12</v>
      </c>
      <c r="I241" t="s">
        <v>7</v>
      </c>
      <c r="J241" s="3">
        <v>43830</v>
      </c>
      <c r="K241" t="s">
        <v>8</v>
      </c>
      <c r="L241" t="s">
        <v>8</v>
      </c>
      <c r="M241" t="s">
        <v>8</v>
      </c>
      <c r="N241" t="s">
        <v>53</v>
      </c>
    </row>
    <row r="242" spans="1:14" x14ac:dyDescent="0.2">
      <c r="A242" t="s">
        <v>0</v>
      </c>
      <c r="B242" t="s">
        <v>1</v>
      </c>
      <c r="C242" t="s">
        <v>2</v>
      </c>
      <c r="D242" t="s">
        <v>3</v>
      </c>
      <c r="E242" t="s">
        <v>117</v>
      </c>
      <c r="F242" t="s">
        <v>118</v>
      </c>
      <c r="G242" s="2">
        <v>1.98</v>
      </c>
      <c r="H242" t="s">
        <v>12</v>
      </c>
      <c r="I242" t="s">
        <v>7</v>
      </c>
      <c r="J242" s="3">
        <v>43830</v>
      </c>
      <c r="K242" t="s">
        <v>8</v>
      </c>
      <c r="L242" t="s">
        <v>8</v>
      </c>
      <c r="M242" t="s">
        <v>8</v>
      </c>
      <c r="N242" t="s">
        <v>53</v>
      </c>
    </row>
    <row r="243" spans="1:14" x14ac:dyDescent="0.2">
      <c r="A243" t="s">
        <v>0</v>
      </c>
      <c r="B243" t="s">
        <v>1</v>
      </c>
      <c r="C243" t="s">
        <v>2</v>
      </c>
      <c r="D243" t="s">
        <v>3</v>
      </c>
      <c r="E243" t="s">
        <v>117</v>
      </c>
      <c r="F243" t="s">
        <v>118</v>
      </c>
      <c r="G243" s="2">
        <v>1.98</v>
      </c>
      <c r="H243" t="s">
        <v>12</v>
      </c>
      <c r="I243" t="s">
        <v>7</v>
      </c>
      <c r="J243" s="3">
        <v>43830</v>
      </c>
      <c r="K243" t="s">
        <v>8</v>
      </c>
      <c r="L243" t="s">
        <v>8</v>
      </c>
      <c r="M243" t="s">
        <v>8</v>
      </c>
      <c r="N243" t="s">
        <v>53</v>
      </c>
    </row>
    <row r="244" spans="1:14" x14ac:dyDescent="0.2">
      <c r="A244" t="s">
        <v>0</v>
      </c>
      <c r="B244" t="s">
        <v>1</v>
      </c>
      <c r="C244" t="s">
        <v>2</v>
      </c>
      <c r="D244" t="s">
        <v>3</v>
      </c>
      <c r="E244" t="s">
        <v>117</v>
      </c>
      <c r="F244" t="s">
        <v>118</v>
      </c>
      <c r="G244" s="2">
        <v>1.98</v>
      </c>
      <c r="H244" t="s">
        <v>12</v>
      </c>
      <c r="I244" t="s">
        <v>7</v>
      </c>
      <c r="J244" s="3">
        <v>43830</v>
      </c>
      <c r="K244" t="s">
        <v>8</v>
      </c>
      <c r="L244" t="s">
        <v>8</v>
      </c>
      <c r="M244" t="s">
        <v>8</v>
      </c>
      <c r="N244" t="s">
        <v>53</v>
      </c>
    </row>
    <row r="245" spans="1:14" x14ac:dyDescent="0.2">
      <c r="A245" t="s">
        <v>0</v>
      </c>
      <c r="B245" t="s">
        <v>1</v>
      </c>
      <c r="C245" t="s">
        <v>2</v>
      </c>
      <c r="D245" t="s">
        <v>3</v>
      </c>
      <c r="E245" t="s">
        <v>117</v>
      </c>
      <c r="F245" t="s">
        <v>118</v>
      </c>
      <c r="G245" s="2">
        <v>1.98</v>
      </c>
      <c r="H245" t="s">
        <v>12</v>
      </c>
      <c r="I245" t="s">
        <v>7</v>
      </c>
      <c r="J245" s="3">
        <v>43830</v>
      </c>
      <c r="K245" t="s">
        <v>8</v>
      </c>
      <c r="L245" t="s">
        <v>8</v>
      </c>
      <c r="M245" t="s">
        <v>8</v>
      </c>
      <c r="N245" t="s">
        <v>53</v>
      </c>
    </row>
    <row r="246" spans="1:14" x14ac:dyDescent="0.2">
      <c r="A246" t="s">
        <v>0</v>
      </c>
      <c r="B246" t="s">
        <v>1</v>
      </c>
      <c r="C246" t="s">
        <v>2</v>
      </c>
      <c r="D246" t="s">
        <v>3</v>
      </c>
      <c r="E246" t="s">
        <v>186</v>
      </c>
      <c r="F246" t="s">
        <v>187</v>
      </c>
      <c r="G246" s="2">
        <v>1.96</v>
      </c>
      <c r="H246" t="s">
        <v>12</v>
      </c>
      <c r="I246" t="s">
        <v>7</v>
      </c>
      <c r="J246" s="3">
        <v>43830</v>
      </c>
      <c r="K246" t="s">
        <v>8</v>
      </c>
      <c r="L246" t="s">
        <v>8</v>
      </c>
      <c r="M246" t="s">
        <v>8</v>
      </c>
      <c r="N246" t="s">
        <v>53</v>
      </c>
    </row>
    <row r="247" spans="1:14" x14ac:dyDescent="0.2">
      <c r="A247" t="s">
        <v>0</v>
      </c>
      <c r="B247" t="s">
        <v>1</v>
      </c>
      <c r="C247" t="s">
        <v>2</v>
      </c>
      <c r="D247" t="s">
        <v>3</v>
      </c>
      <c r="E247" t="s">
        <v>186</v>
      </c>
      <c r="F247" t="s">
        <v>187</v>
      </c>
      <c r="G247" s="2">
        <v>1.96</v>
      </c>
      <c r="H247" t="s">
        <v>12</v>
      </c>
      <c r="I247" t="s">
        <v>7</v>
      </c>
      <c r="J247" s="3">
        <v>43830</v>
      </c>
      <c r="K247" t="s">
        <v>8</v>
      </c>
      <c r="L247" t="s">
        <v>8</v>
      </c>
      <c r="M247" t="s">
        <v>8</v>
      </c>
      <c r="N247" t="s">
        <v>53</v>
      </c>
    </row>
    <row r="248" spans="1:14" x14ac:dyDescent="0.2">
      <c r="A248" t="s">
        <v>0</v>
      </c>
      <c r="B248" t="s">
        <v>1</v>
      </c>
      <c r="C248" t="s">
        <v>2</v>
      </c>
      <c r="D248" t="s">
        <v>3</v>
      </c>
      <c r="E248" t="s">
        <v>186</v>
      </c>
      <c r="F248" t="s">
        <v>187</v>
      </c>
      <c r="G248" s="2">
        <v>1.96</v>
      </c>
      <c r="H248" t="s">
        <v>12</v>
      </c>
      <c r="I248" t="s">
        <v>7</v>
      </c>
      <c r="J248" s="3">
        <v>43830</v>
      </c>
      <c r="K248" t="s">
        <v>8</v>
      </c>
      <c r="L248" t="s">
        <v>8</v>
      </c>
      <c r="M248" t="s">
        <v>8</v>
      </c>
      <c r="N248" t="s">
        <v>53</v>
      </c>
    </row>
    <row r="249" spans="1:14" x14ac:dyDescent="0.2">
      <c r="A249" t="s">
        <v>0</v>
      </c>
      <c r="B249" t="s">
        <v>1</v>
      </c>
      <c r="C249" t="s">
        <v>2</v>
      </c>
      <c r="D249" t="s">
        <v>3</v>
      </c>
      <c r="E249" t="s">
        <v>186</v>
      </c>
      <c r="F249" t="s">
        <v>187</v>
      </c>
      <c r="G249" s="2">
        <v>1.96</v>
      </c>
      <c r="H249" t="s">
        <v>12</v>
      </c>
      <c r="I249" t="s">
        <v>7</v>
      </c>
      <c r="J249" s="3">
        <v>43830</v>
      </c>
      <c r="K249" t="s">
        <v>8</v>
      </c>
      <c r="L249" t="s">
        <v>8</v>
      </c>
      <c r="M249" t="s">
        <v>8</v>
      </c>
      <c r="N249" t="s">
        <v>53</v>
      </c>
    </row>
    <row r="250" spans="1:14" x14ac:dyDescent="0.2">
      <c r="A250" t="s">
        <v>0</v>
      </c>
      <c r="B250" t="s">
        <v>1</v>
      </c>
      <c r="C250" t="s">
        <v>2</v>
      </c>
      <c r="D250" t="s">
        <v>3</v>
      </c>
      <c r="E250" t="s">
        <v>186</v>
      </c>
      <c r="F250" t="s">
        <v>187</v>
      </c>
      <c r="G250" s="2">
        <v>1.96</v>
      </c>
      <c r="H250" t="s">
        <v>12</v>
      </c>
      <c r="I250" t="s">
        <v>7</v>
      </c>
      <c r="J250" s="3">
        <v>43830</v>
      </c>
      <c r="K250" t="s">
        <v>8</v>
      </c>
      <c r="L250" t="s">
        <v>8</v>
      </c>
      <c r="M250" t="s">
        <v>8</v>
      </c>
      <c r="N250" t="s">
        <v>53</v>
      </c>
    </row>
    <row r="251" spans="1:14" x14ac:dyDescent="0.2">
      <c r="A251" t="s">
        <v>0</v>
      </c>
      <c r="B251" t="s">
        <v>1</v>
      </c>
      <c r="C251" t="s">
        <v>2</v>
      </c>
      <c r="D251" t="s">
        <v>3</v>
      </c>
      <c r="E251" t="s">
        <v>99</v>
      </c>
      <c r="F251" t="s">
        <v>100</v>
      </c>
      <c r="G251" s="2">
        <v>1.78</v>
      </c>
      <c r="H251" t="s">
        <v>12</v>
      </c>
      <c r="I251" t="s">
        <v>7</v>
      </c>
      <c r="J251" s="3">
        <v>43830</v>
      </c>
      <c r="K251" t="s">
        <v>8</v>
      </c>
      <c r="L251" t="s">
        <v>8</v>
      </c>
      <c r="M251" t="s">
        <v>8</v>
      </c>
      <c r="N251" t="s">
        <v>53</v>
      </c>
    </row>
    <row r="252" spans="1:14" x14ac:dyDescent="0.2">
      <c r="A252" t="s">
        <v>0</v>
      </c>
      <c r="B252" t="s">
        <v>1</v>
      </c>
      <c r="C252" t="s">
        <v>2</v>
      </c>
      <c r="D252" t="s">
        <v>3</v>
      </c>
      <c r="E252" t="s">
        <v>99</v>
      </c>
      <c r="F252" t="s">
        <v>100</v>
      </c>
      <c r="G252" s="2">
        <v>1.78</v>
      </c>
      <c r="H252" t="s">
        <v>12</v>
      </c>
      <c r="I252" t="s">
        <v>7</v>
      </c>
      <c r="J252" s="3">
        <v>43830</v>
      </c>
      <c r="K252" t="s">
        <v>8</v>
      </c>
      <c r="L252" t="s">
        <v>8</v>
      </c>
      <c r="M252" t="s">
        <v>8</v>
      </c>
      <c r="N252" t="s">
        <v>53</v>
      </c>
    </row>
    <row r="253" spans="1:14" x14ac:dyDescent="0.2">
      <c r="A253" t="s">
        <v>0</v>
      </c>
      <c r="B253" t="s">
        <v>1</v>
      </c>
      <c r="C253" t="s">
        <v>2</v>
      </c>
      <c r="D253" t="s">
        <v>3</v>
      </c>
      <c r="E253" t="s">
        <v>99</v>
      </c>
      <c r="F253" t="s">
        <v>100</v>
      </c>
      <c r="G253" s="2">
        <v>1.78</v>
      </c>
      <c r="H253" t="s">
        <v>12</v>
      </c>
      <c r="I253" t="s">
        <v>7</v>
      </c>
      <c r="J253" s="3">
        <v>43830</v>
      </c>
      <c r="K253" t="s">
        <v>8</v>
      </c>
      <c r="L253" t="s">
        <v>8</v>
      </c>
      <c r="M253" t="s">
        <v>8</v>
      </c>
      <c r="N253" t="s">
        <v>53</v>
      </c>
    </row>
    <row r="254" spans="1:14" x14ac:dyDescent="0.2">
      <c r="A254" t="s">
        <v>0</v>
      </c>
      <c r="B254" t="s">
        <v>1</v>
      </c>
      <c r="C254" t="s">
        <v>2</v>
      </c>
      <c r="D254" t="s">
        <v>3</v>
      </c>
      <c r="E254" t="s">
        <v>99</v>
      </c>
      <c r="F254" t="s">
        <v>100</v>
      </c>
      <c r="G254" s="2">
        <v>1.78</v>
      </c>
      <c r="H254" t="s">
        <v>12</v>
      </c>
      <c r="I254" t="s">
        <v>7</v>
      </c>
      <c r="J254" s="3">
        <v>43830</v>
      </c>
      <c r="K254" t="s">
        <v>8</v>
      </c>
      <c r="L254" t="s">
        <v>8</v>
      </c>
      <c r="M254" t="s">
        <v>8</v>
      </c>
      <c r="N254" t="s">
        <v>53</v>
      </c>
    </row>
    <row r="255" spans="1:14" x14ac:dyDescent="0.2">
      <c r="A255" t="s">
        <v>0</v>
      </c>
      <c r="B255" t="s">
        <v>1</v>
      </c>
      <c r="C255" t="s">
        <v>2</v>
      </c>
      <c r="D255" t="s">
        <v>3</v>
      </c>
      <c r="E255" t="s">
        <v>99</v>
      </c>
      <c r="F255" t="s">
        <v>100</v>
      </c>
      <c r="G255" s="2">
        <v>1.78</v>
      </c>
      <c r="H255" t="s">
        <v>12</v>
      </c>
      <c r="I255" t="s">
        <v>7</v>
      </c>
      <c r="J255" s="3">
        <v>43830</v>
      </c>
      <c r="K255" t="s">
        <v>8</v>
      </c>
      <c r="L255" t="s">
        <v>8</v>
      </c>
      <c r="M255" t="s">
        <v>8</v>
      </c>
      <c r="N255" t="s">
        <v>53</v>
      </c>
    </row>
    <row r="256" spans="1:14" x14ac:dyDescent="0.2">
      <c r="A256" t="s">
        <v>0</v>
      </c>
      <c r="B256" t="s">
        <v>1</v>
      </c>
      <c r="C256" t="s">
        <v>2</v>
      </c>
      <c r="D256" t="s">
        <v>3</v>
      </c>
      <c r="E256" t="s">
        <v>188</v>
      </c>
      <c r="F256" t="s">
        <v>189</v>
      </c>
      <c r="G256" s="2">
        <v>1.67</v>
      </c>
      <c r="H256" t="s">
        <v>12</v>
      </c>
      <c r="I256" t="s">
        <v>7</v>
      </c>
      <c r="J256" s="3">
        <v>43830</v>
      </c>
      <c r="K256" t="s">
        <v>8</v>
      </c>
      <c r="L256" t="s">
        <v>8</v>
      </c>
      <c r="M256" t="s">
        <v>8</v>
      </c>
      <c r="N256" t="s">
        <v>113</v>
      </c>
    </row>
    <row r="257" spans="1:14" x14ac:dyDescent="0.2">
      <c r="A257" t="s">
        <v>0</v>
      </c>
      <c r="B257" t="s">
        <v>1</v>
      </c>
      <c r="C257" t="s">
        <v>2</v>
      </c>
      <c r="D257" t="s">
        <v>3</v>
      </c>
      <c r="E257" t="s">
        <v>188</v>
      </c>
      <c r="F257" t="s">
        <v>189</v>
      </c>
      <c r="G257" s="2">
        <v>1.67</v>
      </c>
      <c r="H257" t="s">
        <v>12</v>
      </c>
      <c r="I257" t="s">
        <v>7</v>
      </c>
      <c r="J257" s="3">
        <v>43830</v>
      </c>
      <c r="K257" t="s">
        <v>8</v>
      </c>
      <c r="L257" t="s">
        <v>8</v>
      </c>
      <c r="M257" t="s">
        <v>8</v>
      </c>
      <c r="N257" t="s">
        <v>113</v>
      </c>
    </row>
    <row r="258" spans="1:14" x14ac:dyDescent="0.2">
      <c r="A258" t="s">
        <v>0</v>
      </c>
      <c r="B258" t="s">
        <v>1</v>
      </c>
      <c r="C258" t="s">
        <v>2</v>
      </c>
      <c r="D258" t="s">
        <v>3</v>
      </c>
      <c r="E258" t="s">
        <v>188</v>
      </c>
      <c r="F258" t="s">
        <v>189</v>
      </c>
      <c r="G258" s="2">
        <v>1.67</v>
      </c>
      <c r="H258" t="s">
        <v>12</v>
      </c>
      <c r="I258" t="s">
        <v>7</v>
      </c>
      <c r="J258" s="3">
        <v>43830</v>
      </c>
      <c r="K258" t="s">
        <v>8</v>
      </c>
      <c r="L258" t="s">
        <v>8</v>
      </c>
      <c r="M258" t="s">
        <v>8</v>
      </c>
      <c r="N258" t="s">
        <v>113</v>
      </c>
    </row>
    <row r="259" spans="1:14" x14ac:dyDescent="0.2">
      <c r="A259" t="s">
        <v>0</v>
      </c>
      <c r="B259" t="s">
        <v>1</v>
      </c>
      <c r="C259" t="s">
        <v>2</v>
      </c>
      <c r="D259" t="s">
        <v>3</v>
      </c>
      <c r="E259" t="s">
        <v>190</v>
      </c>
      <c r="F259" t="s">
        <v>191</v>
      </c>
      <c r="G259" s="2">
        <v>1.47</v>
      </c>
      <c r="H259" t="s">
        <v>12</v>
      </c>
      <c r="I259" t="s">
        <v>7</v>
      </c>
      <c r="J259" s="3">
        <v>43830</v>
      </c>
      <c r="K259" t="s">
        <v>8</v>
      </c>
      <c r="L259" t="s">
        <v>8</v>
      </c>
      <c r="M259" t="s">
        <v>8</v>
      </c>
      <c r="N259" t="s">
        <v>53</v>
      </c>
    </row>
    <row r="260" spans="1:14" x14ac:dyDescent="0.2">
      <c r="A260" t="s">
        <v>0</v>
      </c>
      <c r="B260" t="s">
        <v>1</v>
      </c>
      <c r="C260" t="s">
        <v>2</v>
      </c>
      <c r="D260" t="s">
        <v>3</v>
      </c>
      <c r="E260" t="s">
        <v>190</v>
      </c>
      <c r="F260" t="s">
        <v>191</v>
      </c>
      <c r="G260" s="2">
        <v>1.47</v>
      </c>
      <c r="H260" t="s">
        <v>12</v>
      </c>
      <c r="I260" t="s">
        <v>7</v>
      </c>
      <c r="J260" s="3">
        <v>43830</v>
      </c>
      <c r="K260" t="s">
        <v>8</v>
      </c>
      <c r="L260" t="s">
        <v>8</v>
      </c>
      <c r="M260" t="s">
        <v>8</v>
      </c>
      <c r="N260" t="s">
        <v>53</v>
      </c>
    </row>
    <row r="261" spans="1:14" x14ac:dyDescent="0.2">
      <c r="A261" t="s">
        <v>0</v>
      </c>
      <c r="B261" t="s">
        <v>1</v>
      </c>
      <c r="C261" t="s">
        <v>2</v>
      </c>
      <c r="D261" t="s">
        <v>3</v>
      </c>
      <c r="E261" t="s">
        <v>190</v>
      </c>
      <c r="F261" t="s">
        <v>191</v>
      </c>
      <c r="G261" s="2">
        <v>1.47</v>
      </c>
      <c r="H261" t="s">
        <v>12</v>
      </c>
      <c r="I261" t="s">
        <v>7</v>
      </c>
      <c r="J261" s="3">
        <v>43830</v>
      </c>
      <c r="K261" t="s">
        <v>8</v>
      </c>
      <c r="L261" t="s">
        <v>8</v>
      </c>
      <c r="M261" t="s">
        <v>8</v>
      </c>
      <c r="N261" t="s">
        <v>53</v>
      </c>
    </row>
    <row r="262" spans="1:14" x14ac:dyDescent="0.2">
      <c r="A262" t="s">
        <v>0</v>
      </c>
      <c r="B262" t="s">
        <v>1</v>
      </c>
      <c r="C262" t="s">
        <v>2</v>
      </c>
      <c r="D262" t="s">
        <v>3</v>
      </c>
      <c r="E262" t="s">
        <v>190</v>
      </c>
      <c r="F262" t="s">
        <v>191</v>
      </c>
      <c r="G262" s="2">
        <v>1.47</v>
      </c>
      <c r="H262" t="s">
        <v>12</v>
      </c>
      <c r="I262" t="s">
        <v>7</v>
      </c>
      <c r="J262" s="3">
        <v>43830</v>
      </c>
      <c r="K262" t="s">
        <v>8</v>
      </c>
      <c r="L262" t="s">
        <v>8</v>
      </c>
      <c r="M262" t="s">
        <v>8</v>
      </c>
      <c r="N262" t="s">
        <v>53</v>
      </c>
    </row>
    <row r="263" spans="1:14" x14ac:dyDescent="0.2">
      <c r="A263" t="s">
        <v>0</v>
      </c>
      <c r="B263" t="s">
        <v>1</v>
      </c>
      <c r="C263" t="s">
        <v>2</v>
      </c>
      <c r="D263" t="s">
        <v>3</v>
      </c>
      <c r="E263" t="s">
        <v>190</v>
      </c>
      <c r="F263" t="s">
        <v>191</v>
      </c>
      <c r="G263" s="2">
        <v>1.47</v>
      </c>
      <c r="H263" t="s">
        <v>12</v>
      </c>
      <c r="I263" t="s">
        <v>7</v>
      </c>
      <c r="J263" s="3">
        <v>43830</v>
      </c>
      <c r="K263" t="s">
        <v>8</v>
      </c>
      <c r="L263" t="s">
        <v>8</v>
      </c>
      <c r="M263" t="s">
        <v>8</v>
      </c>
      <c r="N263" t="s">
        <v>53</v>
      </c>
    </row>
    <row r="264" spans="1:14" x14ac:dyDescent="0.2">
      <c r="A264" t="s">
        <v>0</v>
      </c>
      <c r="B264" t="s">
        <v>1</v>
      </c>
      <c r="C264" t="s">
        <v>2</v>
      </c>
      <c r="D264" t="s">
        <v>3</v>
      </c>
      <c r="E264" t="s">
        <v>192</v>
      </c>
      <c r="F264" t="s">
        <v>193</v>
      </c>
      <c r="G264" s="2">
        <v>1.41</v>
      </c>
      <c r="H264" t="s">
        <v>12</v>
      </c>
      <c r="I264" t="s">
        <v>7</v>
      </c>
      <c r="J264" s="3">
        <v>43830</v>
      </c>
      <c r="K264" t="s">
        <v>8</v>
      </c>
      <c r="L264" t="s">
        <v>8</v>
      </c>
      <c r="M264" t="s">
        <v>8</v>
      </c>
      <c r="N264" t="s">
        <v>53</v>
      </c>
    </row>
    <row r="265" spans="1:14" x14ac:dyDescent="0.2">
      <c r="A265" t="s">
        <v>0</v>
      </c>
      <c r="B265" t="s">
        <v>1</v>
      </c>
      <c r="C265" t="s">
        <v>2</v>
      </c>
      <c r="D265" t="s">
        <v>3</v>
      </c>
      <c r="E265" t="s">
        <v>192</v>
      </c>
      <c r="F265" t="s">
        <v>193</v>
      </c>
      <c r="G265" s="2">
        <v>1.41</v>
      </c>
      <c r="H265" t="s">
        <v>12</v>
      </c>
      <c r="I265" t="s">
        <v>7</v>
      </c>
      <c r="J265" s="3">
        <v>43830</v>
      </c>
      <c r="K265" t="s">
        <v>8</v>
      </c>
      <c r="L265" t="s">
        <v>8</v>
      </c>
      <c r="M265" t="s">
        <v>8</v>
      </c>
      <c r="N265" t="s">
        <v>53</v>
      </c>
    </row>
    <row r="266" spans="1:14" x14ac:dyDescent="0.2">
      <c r="A266" t="s">
        <v>0</v>
      </c>
      <c r="B266" t="s">
        <v>1</v>
      </c>
      <c r="C266" t="s">
        <v>2</v>
      </c>
      <c r="D266" t="s">
        <v>3</v>
      </c>
      <c r="E266" t="s">
        <v>192</v>
      </c>
      <c r="F266" t="s">
        <v>193</v>
      </c>
      <c r="G266" s="2">
        <v>1.41</v>
      </c>
      <c r="H266" t="s">
        <v>12</v>
      </c>
      <c r="I266" t="s">
        <v>7</v>
      </c>
      <c r="J266" s="3">
        <v>43830</v>
      </c>
      <c r="K266" t="s">
        <v>8</v>
      </c>
      <c r="L266" t="s">
        <v>8</v>
      </c>
      <c r="M266" t="s">
        <v>8</v>
      </c>
      <c r="N266" t="s">
        <v>53</v>
      </c>
    </row>
    <row r="267" spans="1:14" x14ac:dyDescent="0.2">
      <c r="A267" t="s">
        <v>0</v>
      </c>
      <c r="B267" t="s">
        <v>1</v>
      </c>
      <c r="C267" t="s">
        <v>2</v>
      </c>
      <c r="D267" t="s">
        <v>3</v>
      </c>
      <c r="E267" t="s">
        <v>192</v>
      </c>
      <c r="F267" t="s">
        <v>193</v>
      </c>
      <c r="G267" s="2">
        <v>1.41</v>
      </c>
      <c r="H267" t="s">
        <v>12</v>
      </c>
      <c r="I267" t="s">
        <v>7</v>
      </c>
      <c r="J267" s="3">
        <v>43830</v>
      </c>
      <c r="K267" t="s">
        <v>8</v>
      </c>
      <c r="L267" t="s">
        <v>8</v>
      </c>
      <c r="M267" t="s">
        <v>8</v>
      </c>
      <c r="N267" t="s">
        <v>53</v>
      </c>
    </row>
    <row r="268" spans="1:14" x14ac:dyDescent="0.2">
      <c r="A268" t="s">
        <v>0</v>
      </c>
      <c r="B268" t="s">
        <v>1</v>
      </c>
      <c r="C268" t="s">
        <v>2</v>
      </c>
      <c r="D268" t="s">
        <v>3</v>
      </c>
      <c r="E268" t="s">
        <v>192</v>
      </c>
      <c r="F268" t="s">
        <v>193</v>
      </c>
      <c r="G268" s="2">
        <v>1.41</v>
      </c>
      <c r="H268" t="s">
        <v>12</v>
      </c>
      <c r="I268" t="s">
        <v>7</v>
      </c>
      <c r="J268" s="3">
        <v>43830</v>
      </c>
      <c r="K268" t="s">
        <v>8</v>
      </c>
      <c r="L268" t="s">
        <v>8</v>
      </c>
      <c r="M268" t="s">
        <v>8</v>
      </c>
      <c r="N268" t="s">
        <v>53</v>
      </c>
    </row>
    <row r="269" spans="1:14" x14ac:dyDescent="0.2">
      <c r="A269" t="s">
        <v>0</v>
      </c>
      <c r="B269" t="s">
        <v>1</v>
      </c>
      <c r="C269" t="s">
        <v>2</v>
      </c>
      <c r="D269" t="s">
        <v>3</v>
      </c>
      <c r="E269" t="s">
        <v>194</v>
      </c>
      <c r="F269" t="s">
        <v>195</v>
      </c>
      <c r="G269" s="2">
        <v>1.24</v>
      </c>
      <c r="H269" t="s">
        <v>12</v>
      </c>
      <c r="I269" t="s">
        <v>7</v>
      </c>
      <c r="J269" s="3">
        <v>43830</v>
      </c>
      <c r="K269" t="s">
        <v>8</v>
      </c>
      <c r="L269" t="s">
        <v>8</v>
      </c>
      <c r="M269" t="s">
        <v>8</v>
      </c>
      <c r="N269" t="s">
        <v>53</v>
      </c>
    </row>
    <row r="270" spans="1:14" x14ac:dyDescent="0.2">
      <c r="A270" t="s">
        <v>0</v>
      </c>
      <c r="B270" t="s">
        <v>1</v>
      </c>
      <c r="C270" t="s">
        <v>2</v>
      </c>
      <c r="D270" t="s">
        <v>3</v>
      </c>
      <c r="E270" t="s">
        <v>194</v>
      </c>
      <c r="F270" t="s">
        <v>195</v>
      </c>
      <c r="G270" s="2">
        <v>1.24</v>
      </c>
      <c r="H270" t="s">
        <v>12</v>
      </c>
      <c r="I270" t="s">
        <v>7</v>
      </c>
      <c r="J270" s="3">
        <v>43830</v>
      </c>
      <c r="K270" t="s">
        <v>8</v>
      </c>
      <c r="L270" t="s">
        <v>8</v>
      </c>
      <c r="M270" t="s">
        <v>8</v>
      </c>
      <c r="N270" t="s">
        <v>53</v>
      </c>
    </row>
    <row r="271" spans="1:14" x14ac:dyDescent="0.2">
      <c r="A271" t="s">
        <v>0</v>
      </c>
      <c r="B271" t="s">
        <v>1</v>
      </c>
      <c r="C271" t="s">
        <v>2</v>
      </c>
      <c r="D271" t="s">
        <v>3</v>
      </c>
      <c r="E271" t="s">
        <v>194</v>
      </c>
      <c r="F271" t="s">
        <v>195</v>
      </c>
      <c r="G271" s="2">
        <v>1.24</v>
      </c>
      <c r="H271" t="s">
        <v>12</v>
      </c>
      <c r="I271" t="s">
        <v>7</v>
      </c>
      <c r="J271" s="3">
        <v>43830</v>
      </c>
      <c r="K271" t="s">
        <v>8</v>
      </c>
      <c r="L271" t="s">
        <v>8</v>
      </c>
      <c r="M271" t="s">
        <v>8</v>
      </c>
      <c r="N271" t="s">
        <v>53</v>
      </c>
    </row>
    <row r="272" spans="1:14" x14ac:dyDescent="0.2">
      <c r="A272" t="s">
        <v>0</v>
      </c>
      <c r="B272" t="s">
        <v>1</v>
      </c>
      <c r="C272" t="s">
        <v>2</v>
      </c>
      <c r="D272" t="s">
        <v>3</v>
      </c>
      <c r="E272" t="s">
        <v>194</v>
      </c>
      <c r="F272" t="s">
        <v>195</v>
      </c>
      <c r="G272" s="2">
        <v>1.24</v>
      </c>
      <c r="H272" t="s">
        <v>12</v>
      </c>
      <c r="I272" t="s">
        <v>7</v>
      </c>
      <c r="J272" s="3">
        <v>43830</v>
      </c>
      <c r="K272" t="s">
        <v>8</v>
      </c>
      <c r="L272" t="s">
        <v>8</v>
      </c>
      <c r="M272" t="s">
        <v>8</v>
      </c>
      <c r="N272" t="s">
        <v>53</v>
      </c>
    </row>
    <row r="273" spans="1:14" x14ac:dyDescent="0.2">
      <c r="A273" t="s">
        <v>0</v>
      </c>
      <c r="B273" t="s">
        <v>1</v>
      </c>
      <c r="C273" t="s">
        <v>2</v>
      </c>
      <c r="D273" t="s">
        <v>3</v>
      </c>
      <c r="E273" t="s">
        <v>194</v>
      </c>
      <c r="F273" t="s">
        <v>195</v>
      </c>
      <c r="G273" s="2">
        <v>1.24</v>
      </c>
      <c r="H273" t="s">
        <v>12</v>
      </c>
      <c r="I273" t="s">
        <v>7</v>
      </c>
      <c r="J273" s="3">
        <v>43830</v>
      </c>
      <c r="K273" t="s">
        <v>8</v>
      </c>
      <c r="L273" t="s">
        <v>8</v>
      </c>
      <c r="M273" t="s">
        <v>8</v>
      </c>
      <c r="N273" t="s">
        <v>53</v>
      </c>
    </row>
    <row r="274" spans="1:14" x14ac:dyDescent="0.2">
      <c r="A274" t="s">
        <v>0</v>
      </c>
      <c r="B274" t="s">
        <v>1</v>
      </c>
      <c r="C274" t="s">
        <v>2</v>
      </c>
      <c r="D274" t="s">
        <v>3</v>
      </c>
      <c r="E274" t="s">
        <v>196</v>
      </c>
      <c r="F274" t="s">
        <v>197</v>
      </c>
      <c r="G274" s="2">
        <v>1.17</v>
      </c>
      <c r="H274" t="s">
        <v>12</v>
      </c>
      <c r="I274" t="s">
        <v>7</v>
      </c>
      <c r="J274" s="3">
        <v>43830</v>
      </c>
      <c r="K274" t="s">
        <v>8</v>
      </c>
      <c r="L274" t="s">
        <v>8</v>
      </c>
      <c r="M274" t="s">
        <v>8</v>
      </c>
      <c r="N274" t="s">
        <v>113</v>
      </c>
    </row>
    <row r="275" spans="1:14" x14ac:dyDescent="0.2">
      <c r="A275" t="s">
        <v>0</v>
      </c>
      <c r="B275" t="s">
        <v>1</v>
      </c>
      <c r="C275" t="s">
        <v>2</v>
      </c>
      <c r="D275" t="s">
        <v>3</v>
      </c>
      <c r="E275" t="s">
        <v>196</v>
      </c>
      <c r="F275" t="s">
        <v>197</v>
      </c>
      <c r="G275" s="2">
        <v>1.17</v>
      </c>
      <c r="H275" t="s">
        <v>12</v>
      </c>
      <c r="I275" t="s">
        <v>7</v>
      </c>
      <c r="J275" s="3">
        <v>43830</v>
      </c>
      <c r="K275" t="s">
        <v>8</v>
      </c>
      <c r="L275" t="s">
        <v>8</v>
      </c>
      <c r="M275" t="s">
        <v>8</v>
      </c>
      <c r="N275" t="s">
        <v>113</v>
      </c>
    </row>
    <row r="276" spans="1:14" x14ac:dyDescent="0.2">
      <c r="A276" t="s">
        <v>0</v>
      </c>
      <c r="B276" t="s">
        <v>1</v>
      </c>
      <c r="C276" t="s">
        <v>2</v>
      </c>
      <c r="D276" t="s">
        <v>3</v>
      </c>
      <c r="E276" t="s">
        <v>196</v>
      </c>
      <c r="F276" t="s">
        <v>197</v>
      </c>
      <c r="G276" s="2">
        <v>1.17</v>
      </c>
      <c r="H276" t="s">
        <v>12</v>
      </c>
      <c r="I276" t="s">
        <v>7</v>
      </c>
      <c r="J276" s="3">
        <v>43830</v>
      </c>
      <c r="K276" t="s">
        <v>8</v>
      </c>
      <c r="L276" t="s">
        <v>8</v>
      </c>
      <c r="M276" t="s">
        <v>8</v>
      </c>
      <c r="N276" t="s">
        <v>113</v>
      </c>
    </row>
    <row r="277" spans="1:14" x14ac:dyDescent="0.2">
      <c r="A277" t="s">
        <v>0</v>
      </c>
      <c r="B277" t="s">
        <v>1</v>
      </c>
      <c r="C277" t="s">
        <v>2</v>
      </c>
      <c r="D277" t="s">
        <v>3</v>
      </c>
      <c r="E277" t="s">
        <v>198</v>
      </c>
      <c r="F277" t="s">
        <v>199</v>
      </c>
      <c r="G277" s="2">
        <v>1.06</v>
      </c>
      <c r="H277" t="s">
        <v>12</v>
      </c>
      <c r="I277" t="s">
        <v>7</v>
      </c>
      <c r="J277" s="3">
        <v>43830</v>
      </c>
      <c r="K277" t="s">
        <v>8</v>
      </c>
      <c r="L277" t="s">
        <v>8</v>
      </c>
      <c r="M277" t="s">
        <v>8</v>
      </c>
      <c r="N277" t="s">
        <v>58</v>
      </c>
    </row>
    <row r="278" spans="1:14" x14ac:dyDescent="0.2">
      <c r="A278" t="s">
        <v>0</v>
      </c>
      <c r="B278" t="s">
        <v>1</v>
      </c>
      <c r="C278" t="s">
        <v>2</v>
      </c>
      <c r="D278" t="s">
        <v>3</v>
      </c>
      <c r="E278" t="s">
        <v>198</v>
      </c>
      <c r="F278" t="s">
        <v>199</v>
      </c>
      <c r="G278" s="2">
        <v>1.06</v>
      </c>
      <c r="H278" t="s">
        <v>12</v>
      </c>
      <c r="I278" t="s">
        <v>7</v>
      </c>
      <c r="J278" s="3">
        <v>43830</v>
      </c>
      <c r="K278" t="s">
        <v>8</v>
      </c>
      <c r="L278" t="s">
        <v>8</v>
      </c>
      <c r="M278" t="s">
        <v>8</v>
      </c>
      <c r="N278" t="s">
        <v>58</v>
      </c>
    </row>
    <row r="279" spans="1:14" x14ac:dyDescent="0.2">
      <c r="A279" t="s">
        <v>0</v>
      </c>
      <c r="B279" t="s">
        <v>1</v>
      </c>
      <c r="C279" t="s">
        <v>2</v>
      </c>
      <c r="D279" t="s">
        <v>3</v>
      </c>
      <c r="E279" t="s">
        <v>198</v>
      </c>
      <c r="F279" t="s">
        <v>199</v>
      </c>
      <c r="G279" s="2">
        <v>1.06</v>
      </c>
      <c r="H279" t="s">
        <v>12</v>
      </c>
      <c r="I279" t="s">
        <v>7</v>
      </c>
      <c r="J279" s="3">
        <v>43830</v>
      </c>
      <c r="K279" t="s">
        <v>8</v>
      </c>
      <c r="L279" t="s">
        <v>8</v>
      </c>
      <c r="M279" t="s">
        <v>8</v>
      </c>
      <c r="N279" t="s">
        <v>58</v>
      </c>
    </row>
    <row r="280" spans="1:14" x14ac:dyDescent="0.2">
      <c r="A280" t="s">
        <v>0</v>
      </c>
      <c r="B280" t="s">
        <v>1</v>
      </c>
      <c r="C280" t="s">
        <v>2</v>
      </c>
      <c r="D280" t="s">
        <v>3</v>
      </c>
      <c r="E280" t="s">
        <v>198</v>
      </c>
      <c r="F280" t="s">
        <v>199</v>
      </c>
      <c r="G280" s="2">
        <v>1.06</v>
      </c>
      <c r="H280" t="s">
        <v>12</v>
      </c>
      <c r="I280" t="s">
        <v>7</v>
      </c>
      <c r="J280" s="3">
        <v>43830</v>
      </c>
      <c r="K280" t="s">
        <v>8</v>
      </c>
      <c r="L280" t="s">
        <v>8</v>
      </c>
      <c r="M280" t="s">
        <v>8</v>
      </c>
      <c r="N280" t="s">
        <v>58</v>
      </c>
    </row>
    <row r="281" spans="1:14" x14ac:dyDescent="0.2">
      <c r="A281" t="s">
        <v>0</v>
      </c>
      <c r="B281" t="s">
        <v>1</v>
      </c>
      <c r="C281" t="s">
        <v>2</v>
      </c>
      <c r="D281" t="s">
        <v>3</v>
      </c>
      <c r="E281" t="s">
        <v>94</v>
      </c>
      <c r="F281" t="s">
        <v>95</v>
      </c>
      <c r="G281" s="2">
        <v>0.91</v>
      </c>
      <c r="H281" t="s">
        <v>12</v>
      </c>
      <c r="I281" t="s">
        <v>7</v>
      </c>
      <c r="J281" s="3">
        <v>43830</v>
      </c>
      <c r="K281" t="s">
        <v>8</v>
      </c>
      <c r="L281" t="s">
        <v>8</v>
      </c>
      <c r="M281" t="s">
        <v>8</v>
      </c>
      <c r="N281" t="s">
        <v>53</v>
      </c>
    </row>
    <row r="282" spans="1:14" x14ac:dyDescent="0.2">
      <c r="A282" t="s">
        <v>0</v>
      </c>
      <c r="B282" t="s">
        <v>1</v>
      </c>
      <c r="C282" t="s">
        <v>2</v>
      </c>
      <c r="D282" t="s">
        <v>3</v>
      </c>
      <c r="E282" t="s">
        <v>94</v>
      </c>
      <c r="F282" t="s">
        <v>95</v>
      </c>
      <c r="G282" s="2">
        <v>0.91</v>
      </c>
      <c r="H282" t="s">
        <v>12</v>
      </c>
      <c r="I282" t="s">
        <v>7</v>
      </c>
      <c r="J282" s="3">
        <v>43830</v>
      </c>
      <c r="K282" t="s">
        <v>8</v>
      </c>
      <c r="L282" t="s">
        <v>8</v>
      </c>
      <c r="M282" t="s">
        <v>8</v>
      </c>
      <c r="N282" t="s">
        <v>53</v>
      </c>
    </row>
    <row r="283" spans="1:14" x14ac:dyDescent="0.2">
      <c r="A283" t="s">
        <v>0</v>
      </c>
      <c r="B283" t="s">
        <v>1</v>
      </c>
      <c r="C283" t="s">
        <v>2</v>
      </c>
      <c r="D283" t="s">
        <v>3</v>
      </c>
      <c r="E283" t="s">
        <v>94</v>
      </c>
      <c r="F283" t="s">
        <v>95</v>
      </c>
      <c r="G283" s="2">
        <v>0.91</v>
      </c>
      <c r="H283" t="s">
        <v>12</v>
      </c>
      <c r="I283" t="s">
        <v>7</v>
      </c>
      <c r="J283" s="3">
        <v>43830</v>
      </c>
      <c r="K283" t="s">
        <v>8</v>
      </c>
      <c r="L283" t="s">
        <v>8</v>
      </c>
      <c r="M283" t="s">
        <v>8</v>
      </c>
      <c r="N283" t="s">
        <v>53</v>
      </c>
    </row>
    <row r="284" spans="1:14" x14ac:dyDescent="0.2">
      <c r="A284" t="s">
        <v>0</v>
      </c>
      <c r="B284" t="s">
        <v>1</v>
      </c>
      <c r="C284" t="s">
        <v>2</v>
      </c>
      <c r="D284" t="s">
        <v>3</v>
      </c>
      <c r="E284" t="s">
        <v>94</v>
      </c>
      <c r="F284" t="s">
        <v>95</v>
      </c>
      <c r="G284" s="2">
        <v>0.91</v>
      </c>
      <c r="H284" t="s">
        <v>12</v>
      </c>
      <c r="I284" t="s">
        <v>7</v>
      </c>
      <c r="J284" s="3">
        <v>43830</v>
      </c>
      <c r="K284" t="s">
        <v>8</v>
      </c>
      <c r="L284" t="s">
        <v>8</v>
      </c>
      <c r="M284" t="s">
        <v>8</v>
      </c>
      <c r="N284" t="s">
        <v>53</v>
      </c>
    </row>
    <row r="285" spans="1:14" x14ac:dyDescent="0.2">
      <c r="A285" t="s">
        <v>0</v>
      </c>
      <c r="B285" t="s">
        <v>1</v>
      </c>
      <c r="C285" t="s">
        <v>2</v>
      </c>
      <c r="D285" t="s">
        <v>3</v>
      </c>
      <c r="E285" t="s">
        <v>94</v>
      </c>
      <c r="F285" t="s">
        <v>95</v>
      </c>
      <c r="G285" s="2">
        <v>0.91</v>
      </c>
      <c r="H285" t="s">
        <v>12</v>
      </c>
      <c r="I285" t="s">
        <v>7</v>
      </c>
      <c r="J285" s="3">
        <v>43830</v>
      </c>
      <c r="K285" t="s">
        <v>8</v>
      </c>
      <c r="L285" t="s">
        <v>8</v>
      </c>
      <c r="M285" t="s">
        <v>8</v>
      </c>
      <c r="N285" t="s">
        <v>53</v>
      </c>
    </row>
    <row r="286" spans="1:14" x14ac:dyDescent="0.2">
      <c r="A286" t="s">
        <v>0</v>
      </c>
      <c r="B286" t="s">
        <v>1</v>
      </c>
      <c r="C286" t="s">
        <v>2</v>
      </c>
      <c r="D286" t="s">
        <v>3</v>
      </c>
      <c r="E286" t="s">
        <v>200</v>
      </c>
      <c r="F286" t="s">
        <v>201</v>
      </c>
      <c r="G286" s="2">
        <v>0.74</v>
      </c>
      <c r="H286" t="s">
        <v>12</v>
      </c>
      <c r="I286" t="s">
        <v>7</v>
      </c>
      <c r="J286" s="3">
        <v>43830</v>
      </c>
      <c r="K286" t="s">
        <v>8</v>
      </c>
      <c r="L286" t="s">
        <v>8</v>
      </c>
      <c r="M286" t="s">
        <v>8</v>
      </c>
      <c r="N286" t="s">
        <v>53</v>
      </c>
    </row>
    <row r="287" spans="1:14" x14ac:dyDescent="0.2">
      <c r="A287" t="s">
        <v>0</v>
      </c>
      <c r="B287" t="s">
        <v>1</v>
      </c>
      <c r="C287" t="s">
        <v>2</v>
      </c>
      <c r="D287" t="s">
        <v>3</v>
      </c>
      <c r="E287" t="s">
        <v>200</v>
      </c>
      <c r="F287" t="s">
        <v>201</v>
      </c>
      <c r="G287" s="2">
        <v>0.74</v>
      </c>
      <c r="H287" t="s">
        <v>12</v>
      </c>
      <c r="I287" t="s">
        <v>7</v>
      </c>
      <c r="J287" s="3">
        <v>43830</v>
      </c>
      <c r="K287" t="s">
        <v>8</v>
      </c>
      <c r="L287" t="s">
        <v>8</v>
      </c>
      <c r="M287" t="s">
        <v>8</v>
      </c>
      <c r="N287" t="s">
        <v>53</v>
      </c>
    </row>
    <row r="288" spans="1:14" x14ac:dyDescent="0.2">
      <c r="A288" t="s">
        <v>0</v>
      </c>
      <c r="B288" t="s">
        <v>1</v>
      </c>
      <c r="C288" t="s">
        <v>2</v>
      </c>
      <c r="D288" t="s">
        <v>3</v>
      </c>
      <c r="E288" t="s">
        <v>200</v>
      </c>
      <c r="F288" t="s">
        <v>201</v>
      </c>
      <c r="G288" s="2">
        <v>0.74</v>
      </c>
      <c r="H288" t="s">
        <v>12</v>
      </c>
      <c r="I288" t="s">
        <v>7</v>
      </c>
      <c r="J288" s="3">
        <v>43830</v>
      </c>
      <c r="K288" t="s">
        <v>8</v>
      </c>
      <c r="L288" t="s">
        <v>8</v>
      </c>
      <c r="M288" t="s">
        <v>8</v>
      </c>
      <c r="N288" t="s">
        <v>53</v>
      </c>
    </row>
    <row r="289" spans="1:14" x14ac:dyDescent="0.2">
      <c r="A289" t="s">
        <v>0</v>
      </c>
      <c r="B289" t="s">
        <v>1</v>
      </c>
      <c r="C289" t="s">
        <v>2</v>
      </c>
      <c r="D289" t="s">
        <v>3</v>
      </c>
      <c r="E289" t="s">
        <v>200</v>
      </c>
      <c r="F289" t="s">
        <v>201</v>
      </c>
      <c r="G289" s="2">
        <v>0.74</v>
      </c>
      <c r="H289" t="s">
        <v>12</v>
      </c>
      <c r="I289" t="s">
        <v>7</v>
      </c>
      <c r="J289" s="3">
        <v>43830</v>
      </c>
      <c r="K289" t="s">
        <v>8</v>
      </c>
      <c r="L289" t="s">
        <v>8</v>
      </c>
      <c r="M289" t="s">
        <v>8</v>
      </c>
      <c r="N289" t="s">
        <v>53</v>
      </c>
    </row>
    <row r="290" spans="1:14" x14ac:dyDescent="0.2">
      <c r="A290" t="s">
        <v>0</v>
      </c>
      <c r="B290" t="s">
        <v>1</v>
      </c>
      <c r="C290" t="s">
        <v>2</v>
      </c>
      <c r="D290" t="s">
        <v>3</v>
      </c>
      <c r="E290" t="s">
        <v>202</v>
      </c>
      <c r="F290" t="s">
        <v>203</v>
      </c>
      <c r="G290" s="2">
        <v>0.56000000000000005</v>
      </c>
      <c r="H290" t="s">
        <v>12</v>
      </c>
      <c r="I290" t="s">
        <v>7</v>
      </c>
      <c r="J290" s="3">
        <v>43830</v>
      </c>
      <c r="K290" t="s">
        <v>8</v>
      </c>
      <c r="L290" t="s">
        <v>8</v>
      </c>
      <c r="M290" t="s">
        <v>8</v>
      </c>
      <c r="N290" t="s">
        <v>53</v>
      </c>
    </row>
    <row r="291" spans="1:14" x14ac:dyDescent="0.2">
      <c r="A291" t="s">
        <v>0</v>
      </c>
      <c r="B291" t="s">
        <v>1</v>
      </c>
      <c r="C291" t="s">
        <v>2</v>
      </c>
      <c r="D291" t="s">
        <v>3</v>
      </c>
      <c r="E291" t="s">
        <v>202</v>
      </c>
      <c r="F291" t="s">
        <v>203</v>
      </c>
      <c r="G291" s="2">
        <v>0.56000000000000005</v>
      </c>
      <c r="H291" t="s">
        <v>12</v>
      </c>
      <c r="I291" t="s">
        <v>7</v>
      </c>
      <c r="J291" s="3">
        <v>43830</v>
      </c>
      <c r="K291" t="s">
        <v>8</v>
      </c>
      <c r="L291" t="s">
        <v>8</v>
      </c>
      <c r="M291" t="s">
        <v>8</v>
      </c>
      <c r="N291" t="s">
        <v>53</v>
      </c>
    </row>
    <row r="292" spans="1:14" x14ac:dyDescent="0.2">
      <c r="A292" t="s">
        <v>0</v>
      </c>
      <c r="B292" t="s">
        <v>1</v>
      </c>
      <c r="C292" t="s">
        <v>2</v>
      </c>
      <c r="D292" t="s">
        <v>3</v>
      </c>
      <c r="E292" t="s">
        <v>202</v>
      </c>
      <c r="F292" t="s">
        <v>203</v>
      </c>
      <c r="G292" s="2">
        <v>0.56000000000000005</v>
      </c>
      <c r="H292" t="s">
        <v>12</v>
      </c>
      <c r="I292" t="s">
        <v>7</v>
      </c>
      <c r="J292" s="3">
        <v>43830</v>
      </c>
      <c r="K292" t="s">
        <v>8</v>
      </c>
      <c r="L292" t="s">
        <v>8</v>
      </c>
      <c r="M292" t="s">
        <v>8</v>
      </c>
      <c r="N292" t="s">
        <v>53</v>
      </c>
    </row>
    <row r="293" spans="1:14" x14ac:dyDescent="0.2">
      <c r="A293" t="s">
        <v>0</v>
      </c>
      <c r="B293" t="s">
        <v>1</v>
      </c>
      <c r="C293" t="s">
        <v>2</v>
      </c>
      <c r="D293" t="s">
        <v>3</v>
      </c>
      <c r="E293" t="s">
        <v>202</v>
      </c>
      <c r="F293" t="s">
        <v>203</v>
      </c>
      <c r="G293" s="2">
        <v>0.56000000000000005</v>
      </c>
      <c r="H293" t="s">
        <v>12</v>
      </c>
      <c r="I293" t="s">
        <v>7</v>
      </c>
      <c r="J293" s="3">
        <v>43830</v>
      </c>
      <c r="K293" t="s">
        <v>8</v>
      </c>
      <c r="L293" t="s">
        <v>8</v>
      </c>
      <c r="M293" t="s">
        <v>8</v>
      </c>
      <c r="N293" t="s">
        <v>53</v>
      </c>
    </row>
    <row r="294" spans="1:14" x14ac:dyDescent="0.2">
      <c r="A294" t="s">
        <v>0</v>
      </c>
      <c r="B294" t="s">
        <v>1</v>
      </c>
      <c r="C294" t="s">
        <v>2</v>
      </c>
      <c r="D294" t="s">
        <v>3</v>
      </c>
      <c r="E294" t="s">
        <v>202</v>
      </c>
      <c r="F294" t="s">
        <v>203</v>
      </c>
      <c r="G294" s="2">
        <v>0.56000000000000005</v>
      </c>
      <c r="H294" t="s">
        <v>12</v>
      </c>
      <c r="I294" t="s">
        <v>7</v>
      </c>
      <c r="J294" s="3">
        <v>43830</v>
      </c>
      <c r="K294" t="s">
        <v>8</v>
      </c>
      <c r="L294" t="s">
        <v>8</v>
      </c>
      <c r="M294" t="s">
        <v>8</v>
      </c>
      <c r="N294" t="s">
        <v>53</v>
      </c>
    </row>
    <row r="295" spans="1:14" x14ac:dyDescent="0.2">
      <c r="A295" t="s">
        <v>0</v>
      </c>
      <c r="B295" t="s">
        <v>1</v>
      </c>
      <c r="C295" t="s">
        <v>2</v>
      </c>
      <c r="D295" t="s">
        <v>3</v>
      </c>
      <c r="E295" t="s">
        <v>88</v>
      </c>
      <c r="F295" t="s">
        <v>89</v>
      </c>
      <c r="G295" s="2">
        <v>0.5</v>
      </c>
      <c r="H295" t="s">
        <v>12</v>
      </c>
      <c r="I295" t="s">
        <v>7</v>
      </c>
      <c r="J295" s="3">
        <v>43830</v>
      </c>
      <c r="K295" t="s">
        <v>8</v>
      </c>
      <c r="L295" t="s">
        <v>8</v>
      </c>
      <c r="M295" t="s">
        <v>8</v>
      </c>
      <c r="N295" t="s">
        <v>53</v>
      </c>
    </row>
    <row r="296" spans="1:14" x14ac:dyDescent="0.2">
      <c r="A296" t="s">
        <v>0</v>
      </c>
      <c r="B296" t="s">
        <v>1</v>
      </c>
      <c r="C296" t="s">
        <v>2</v>
      </c>
      <c r="D296" t="s">
        <v>3</v>
      </c>
      <c r="E296" t="s">
        <v>88</v>
      </c>
      <c r="F296" t="s">
        <v>89</v>
      </c>
      <c r="G296" s="2">
        <v>0.5</v>
      </c>
      <c r="H296" t="s">
        <v>12</v>
      </c>
      <c r="I296" t="s">
        <v>7</v>
      </c>
      <c r="J296" s="3">
        <v>43830</v>
      </c>
      <c r="K296" t="s">
        <v>8</v>
      </c>
      <c r="L296" t="s">
        <v>8</v>
      </c>
      <c r="M296" t="s">
        <v>8</v>
      </c>
      <c r="N296" t="s">
        <v>53</v>
      </c>
    </row>
    <row r="297" spans="1:14" x14ac:dyDescent="0.2">
      <c r="A297" t="s">
        <v>0</v>
      </c>
      <c r="B297" t="s">
        <v>1</v>
      </c>
      <c r="C297" t="s">
        <v>2</v>
      </c>
      <c r="D297" t="s">
        <v>3</v>
      </c>
      <c r="E297" t="s">
        <v>88</v>
      </c>
      <c r="F297" t="s">
        <v>89</v>
      </c>
      <c r="G297" s="2">
        <v>0.5</v>
      </c>
      <c r="H297" t="s">
        <v>12</v>
      </c>
      <c r="I297" t="s">
        <v>7</v>
      </c>
      <c r="J297" s="3">
        <v>43830</v>
      </c>
      <c r="K297" t="s">
        <v>8</v>
      </c>
      <c r="L297" t="s">
        <v>8</v>
      </c>
      <c r="M297" t="s">
        <v>8</v>
      </c>
      <c r="N297" t="s">
        <v>53</v>
      </c>
    </row>
    <row r="298" spans="1:14" x14ac:dyDescent="0.2">
      <c r="A298" t="s">
        <v>0</v>
      </c>
      <c r="B298" t="s">
        <v>1</v>
      </c>
      <c r="C298" t="s">
        <v>2</v>
      </c>
      <c r="D298" t="s">
        <v>3</v>
      </c>
      <c r="E298" t="s">
        <v>88</v>
      </c>
      <c r="F298" t="s">
        <v>89</v>
      </c>
      <c r="G298" s="2">
        <v>0.5</v>
      </c>
      <c r="H298" t="s">
        <v>12</v>
      </c>
      <c r="I298" t="s">
        <v>7</v>
      </c>
      <c r="J298" s="3">
        <v>43830</v>
      </c>
      <c r="K298" t="s">
        <v>8</v>
      </c>
      <c r="L298" t="s">
        <v>8</v>
      </c>
      <c r="M298" t="s">
        <v>8</v>
      </c>
      <c r="N298" t="s">
        <v>53</v>
      </c>
    </row>
    <row r="299" spans="1:14" x14ac:dyDescent="0.2">
      <c r="A299" t="s">
        <v>0</v>
      </c>
      <c r="B299" t="s">
        <v>1</v>
      </c>
      <c r="C299" t="s">
        <v>2</v>
      </c>
      <c r="D299" t="s">
        <v>3</v>
      </c>
      <c r="E299" t="s">
        <v>204</v>
      </c>
      <c r="F299" t="s">
        <v>205</v>
      </c>
      <c r="G299" s="2">
        <v>0.5</v>
      </c>
      <c r="H299" t="s">
        <v>12</v>
      </c>
      <c r="I299" t="s">
        <v>7</v>
      </c>
      <c r="J299" s="3">
        <v>43830</v>
      </c>
      <c r="K299" t="s">
        <v>8</v>
      </c>
      <c r="L299" t="s">
        <v>8</v>
      </c>
      <c r="M299" t="s">
        <v>8</v>
      </c>
      <c r="N299" t="s">
        <v>206</v>
      </c>
    </row>
    <row r="300" spans="1:14" x14ac:dyDescent="0.2">
      <c r="A300" t="s">
        <v>0</v>
      </c>
      <c r="B300" t="s">
        <v>1</v>
      </c>
      <c r="C300" t="s">
        <v>2</v>
      </c>
      <c r="D300" t="s">
        <v>3</v>
      </c>
      <c r="E300" t="s">
        <v>88</v>
      </c>
      <c r="F300" t="s">
        <v>89</v>
      </c>
      <c r="G300" s="2">
        <v>0.5</v>
      </c>
      <c r="H300" t="s">
        <v>12</v>
      </c>
      <c r="I300" t="s">
        <v>7</v>
      </c>
      <c r="J300" s="3">
        <v>43830</v>
      </c>
      <c r="K300" t="s">
        <v>8</v>
      </c>
      <c r="L300" t="s">
        <v>8</v>
      </c>
      <c r="M300" t="s">
        <v>8</v>
      </c>
      <c r="N300" t="s">
        <v>53</v>
      </c>
    </row>
    <row r="301" spans="1:14" x14ac:dyDescent="0.2">
      <c r="A301" t="s">
        <v>0</v>
      </c>
      <c r="B301" t="s">
        <v>1</v>
      </c>
      <c r="C301" t="s">
        <v>2</v>
      </c>
      <c r="D301" t="s">
        <v>3</v>
      </c>
      <c r="E301" t="s">
        <v>207</v>
      </c>
      <c r="F301" t="s">
        <v>208</v>
      </c>
      <c r="G301" s="2">
        <v>0.49</v>
      </c>
      <c r="H301" t="s">
        <v>12</v>
      </c>
      <c r="I301" t="s">
        <v>7</v>
      </c>
      <c r="J301" s="3">
        <v>43830</v>
      </c>
      <c r="K301" t="s">
        <v>8</v>
      </c>
      <c r="L301" t="s">
        <v>8</v>
      </c>
      <c r="M301" t="s">
        <v>8</v>
      </c>
      <c r="N301" t="s">
        <v>53</v>
      </c>
    </row>
    <row r="302" spans="1:14" x14ac:dyDescent="0.2">
      <c r="A302" t="s">
        <v>0</v>
      </c>
      <c r="B302" t="s">
        <v>1</v>
      </c>
      <c r="C302" t="s">
        <v>2</v>
      </c>
      <c r="D302" t="s">
        <v>3</v>
      </c>
      <c r="E302" t="s">
        <v>207</v>
      </c>
      <c r="F302" t="s">
        <v>208</v>
      </c>
      <c r="G302" s="2">
        <v>0.49</v>
      </c>
      <c r="H302" t="s">
        <v>12</v>
      </c>
      <c r="I302" t="s">
        <v>7</v>
      </c>
      <c r="J302" s="3">
        <v>43830</v>
      </c>
      <c r="K302" t="s">
        <v>8</v>
      </c>
      <c r="L302" t="s">
        <v>8</v>
      </c>
      <c r="M302" t="s">
        <v>8</v>
      </c>
      <c r="N302" t="s">
        <v>53</v>
      </c>
    </row>
    <row r="303" spans="1:14" x14ac:dyDescent="0.2">
      <c r="A303" t="s">
        <v>0</v>
      </c>
      <c r="B303" t="s">
        <v>1</v>
      </c>
      <c r="C303" t="s">
        <v>2</v>
      </c>
      <c r="D303" t="s">
        <v>3</v>
      </c>
      <c r="E303" t="s">
        <v>207</v>
      </c>
      <c r="F303" t="s">
        <v>208</v>
      </c>
      <c r="G303" s="2">
        <v>0.49</v>
      </c>
      <c r="H303" t="s">
        <v>12</v>
      </c>
      <c r="I303" t="s">
        <v>7</v>
      </c>
      <c r="J303" s="3">
        <v>43830</v>
      </c>
      <c r="K303" t="s">
        <v>8</v>
      </c>
      <c r="L303" t="s">
        <v>8</v>
      </c>
      <c r="M303" t="s">
        <v>8</v>
      </c>
      <c r="N303" t="s">
        <v>53</v>
      </c>
    </row>
    <row r="304" spans="1:14" x14ac:dyDescent="0.2">
      <c r="A304" t="s">
        <v>0</v>
      </c>
      <c r="B304" t="s">
        <v>1</v>
      </c>
      <c r="C304" t="s">
        <v>2</v>
      </c>
      <c r="D304" t="s">
        <v>3</v>
      </c>
      <c r="E304" t="s">
        <v>207</v>
      </c>
      <c r="F304" t="s">
        <v>208</v>
      </c>
      <c r="G304" s="2">
        <v>0.49</v>
      </c>
      <c r="H304" t="s">
        <v>12</v>
      </c>
      <c r="I304" t="s">
        <v>7</v>
      </c>
      <c r="J304" s="3">
        <v>43830</v>
      </c>
      <c r="K304" t="s">
        <v>8</v>
      </c>
      <c r="L304" t="s">
        <v>8</v>
      </c>
      <c r="M304" t="s">
        <v>8</v>
      </c>
      <c r="N304" t="s">
        <v>53</v>
      </c>
    </row>
    <row r="305" spans="1:14" x14ac:dyDescent="0.2">
      <c r="A305" t="s">
        <v>0</v>
      </c>
      <c r="B305" t="s">
        <v>1</v>
      </c>
      <c r="C305" t="s">
        <v>2</v>
      </c>
      <c r="D305" t="s">
        <v>3</v>
      </c>
      <c r="E305" t="s">
        <v>207</v>
      </c>
      <c r="F305" t="s">
        <v>208</v>
      </c>
      <c r="G305" s="2">
        <v>0.49</v>
      </c>
      <c r="H305" t="s">
        <v>12</v>
      </c>
      <c r="I305" t="s">
        <v>7</v>
      </c>
      <c r="J305" s="3">
        <v>43830</v>
      </c>
      <c r="K305" t="s">
        <v>8</v>
      </c>
      <c r="L305" t="s">
        <v>8</v>
      </c>
      <c r="M305" t="s">
        <v>8</v>
      </c>
      <c r="N305" t="s">
        <v>53</v>
      </c>
    </row>
    <row r="306" spans="1:14" x14ac:dyDescent="0.2">
      <c r="A306" t="s">
        <v>0</v>
      </c>
      <c r="B306" t="s">
        <v>1</v>
      </c>
      <c r="C306" t="s">
        <v>2</v>
      </c>
      <c r="D306" t="s">
        <v>3</v>
      </c>
      <c r="E306" t="s">
        <v>209</v>
      </c>
      <c r="F306" t="s">
        <v>210</v>
      </c>
      <c r="G306" s="2">
        <v>0.36</v>
      </c>
      <c r="H306" t="s">
        <v>12</v>
      </c>
      <c r="I306" t="s">
        <v>7</v>
      </c>
      <c r="J306" s="3">
        <v>43830</v>
      </c>
      <c r="K306" t="s">
        <v>8</v>
      </c>
      <c r="L306" t="s">
        <v>8</v>
      </c>
      <c r="M306" t="s">
        <v>8</v>
      </c>
      <c r="N306" t="s">
        <v>58</v>
      </c>
    </row>
    <row r="307" spans="1:14" x14ac:dyDescent="0.2">
      <c r="A307" t="s">
        <v>0</v>
      </c>
      <c r="B307" t="s">
        <v>1</v>
      </c>
      <c r="C307" t="s">
        <v>2</v>
      </c>
      <c r="D307" t="s">
        <v>3</v>
      </c>
      <c r="E307" t="s">
        <v>209</v>
      </c>
      <c r="F307" t="s">
        <v>210</v>
      </c>
      <c r="G307" s="2">
        <v>0.36</v>
      </c>
      <c r="H307" t="s">
        <v>12</v>
      </c>
      <c r="I307" t="s">
        <v>7</v>
      </c>
      <c r="J307" s="3">
        <v>43830</v>
      </c>
      <c r="K307" t="s">
        <v>8</v>
      </c>
      <c r="L307" t="s">
        <v>8</v>
      </c>
      <c r="M307" t="s">
        <v>8</v>
      </c>
      <c r="N307" t="s">
        <v>58</v>
      </c>
    </row>
    <row r="308" spans="1:14" x14ac:dyDescent="0.2">
      <c r="A308" t="s">
        <v>0</v>
      </c>
      <c r="B308" t="s">
        <v>1</v>
      </c>
      <c r="C308" t="s">
        <v>2</v>
      </c>
      <c r="D308" t="s">
        <v>3</v>
      </c>
      <c r="E308" t="s">
        <v>209</v>
      </c>
      <c r="F308" t="s">
        <v>210</v>
      </c>
      <c r="G308" s="2">
        <v>0.36</v>
      </c>
      <c r="H308" t="s">
        <v>12</v>
      </c>
      <c r="I308" t="s">
        <v>7</v>
      </c>
      <c r="J308" s="3">
        <v>43830</v>
      </c>
      <c r="K308" t="s">
        <v>8</v>
      </c>
      <c r="L308" t="s">
        <v>8</v>
      </c>
      <c r="M308" t="s">
        <v>8</v>
      </c>
      <c r="N308" t="s">
        <v>58</v>
      </c>
    </row>
    <row r="309" spans="1:14" x14ac:dyDescent="0.2">
      <c r="A309" t="s">
        <v>0</v>
      </c>
      <c r="B309" t="s">
        <v>1</v>
      </c>
      <c r="C309" t="s">
        <v>2</v>
      </c>
      <c r="D309" t="s">
        <v>3</v>
      </c>
      <c r="E309" t="s">
        <v>209</v>
      </c>
      <c r="F309" t="s">
        <v>210</v>
      </c>
      <c r="G309" s="2">
        <v>0.36</v>
      </c>
      <c r="H309" t="s">
        <v>12</v>
      </c>
      <c r="I309" t="s">
        <v>7</v>
      </c>
      <c r="J309" s="3">
        <v>43830</v>
      </c>
      <c r="K309" t="s">
        <v>8</v>
      </c>
      <c r="L309" t="s">
        <v>8</v>
      </c>
      <c r="M309" t="s">
        <v>8</v>
      </c>
      <c r="N309" t="s">
        <v>58</v>
      </c>
    </row>
    <row r="310" spans="1:14" x14ac:dyDescent="0.2">
      <c r="A310" t="s">
        <v>0</v>
      </c>
      <c r="B310" t="s">
        <v>1</v>
      </c>
      <c r="C310" t="s">
        <v>2</v>
      </c>
      <c r="D310" t="s">
        <v>3</v>
      </c>
      <c r="E310" t="s">
        <v>211</v>
      </c>
      <c r="F310" t="s">
        <v>212</v>
      </c>
      <c r="G310" s="2">
        <v>0.32</v>
      </c>
      <c r="H310" t="s">
        <v>12</v>
      </c>
      <c r="I310" t="s">
        <v>7</v>
      </c>
      <c r="J310" s="3">
        <v>43830</v>
      </c>
      <c r="K310" t="s">
        <v>8</v>
      </c>
      <c r="L310" t="s">
        <v>8</v>
      </c>
      <c r="M310" t="s">
        <v>8</v>
      </c>
      <c r="N310" t="s">
        <v>14</v>
      </c>
    </row>
    <row r="311" spans="1:14" x14ac:dyDescent="0.2">
      <c r="A311" t="s">
        <v>0</v>
      </c>
      <c r="B311" t="s">
        <v>1</v>
      </c>
      <c r="C311" t="s">
        <v>2</v>
      </c>
      <c r="D311" t="s">
        <v>3</v>
      </c>
      <c r="E311" t="s">
        <v>211</v>
      </c>
      <c r="F311" t="s">
        <v>212</v>
      </c>
      <c r="G311" s="2">
        <v>0.32</v>
      </c>
      <c r="H311" t="s">
        <v>12</v>
      </c>
      <c r="I311" t="s">
        <v>7</v>
      </c>
      <c r="J311" s="3">
        <v>43830</v>
      </c>
      <c r="K311" t="s">
        <v>8</v>
      </c>
      <c r="L311" t="s">
        <v>8</v>
      </c>
      <c r="M311" t="s">
        <v>8</v>
      </c>
      <c r="N311" t="s">
        <v>14</v>
      </c>
    </row>
    <row r="312" spans="1:14" x14ac:dyDescent="0.2">
      <c r="A312" t="s">
        <v>0</v>
      </c>
      <c r="B312" t="s">
        <v>1</v>
      </c>
      <c r="C312" t="s">
        <v>2</v>
      </c>
      <c r="D312" t="s">
        <v>3</v>
      </c>
      <c r="E312" t="s">
        <v>211</v>
      </c>
      <c r="F312" t="s">
        <v>212</v>
      </c>
      <c r="G312" s="2">
        <v>0.32</v>
      </c>
      <c r="H312" t="s">
        <v>12</v>
      </c>
      <c r="I312" t="s">
        <v>7</v>
      </c>
      <c r="J312" s="3">
        <v>43830</v>
      </c>
      <c r="K312" t="s">
        <v>8</v>
      </c>
      <c r="L312" t="s">
        <v>8</v>
      </c>
      <c r="M312" t="s">
        <v>8</v>
      </c>
      <c r="N312" t="s">
        <v>14</v>
      </c>
    </row>
    <row r="313" spans="1:14" x14ac:dyDescent="0.2">
      <c r="A313" t="s">
        <v>0</v>
      </c>
      <c r="B313" t="s">
        <v>1</v>
      </c>
      <c r="C313" t="s">
        <v>2</v>
      </c>
      <c r="D313" t="s">
        <v>3</v>
      </c>
      <c r="E313" t="s">
        <v>211</v>
      </c>
      <c r="F313" t="s">
        <v>212</v>
      </c>
      <c r="G313" s="2">
        <v>0.32</v>
      </c>
      <c r="H313" t="s">
        <v>12</v>
      </c>
      <c r="I313" t="s">
        <v>7</v>
      </c>
      <c r="J313" s="3">
        <v>43830</v>
      </c>
      <c r="K313" t="s">
        <v>8</v>
      </c>
      <c r="L313" t="s">
        <v>8</v>
      </c>
      <c r="M313" t="s">
        <v>8</v>
      </c>
      <c r="N313" t="s">
        <v>14</v>
      </c>
    </row>
    <row r="314" spans="1:14" x14ac:dyDescent="0.2">
      <c r="A314" t="s">
        <v>0</v>
      </c>
      <c r="B314" t="s">
        <v>1</v>
      </c>
      <c r="C314" t="s">
        <v>2</v>
      </c>
      <c r="D314" t="s">
        <v>3</v>
      </c>
      <c r="E314" t="s">
        <v>211</v>
      </c>
      <c r="F314" t="s">
        <v>212</v>
      </c>
      <c r="G314" s="2">
        <v>0.32</v>
      </c>
      <c r="H314" t="s">
        <v>12</v>
      </c>
      <c r="I314" t="s">
        <v>7</v>
      </c>
      <c r="J314" s="3">
        <v>43830</v>
      </c>
      <c r="K314" t="s">
        <v>8</v>
      </c>
      <c r="L314" t="s">
        <v>8</v>
      </c>
      <c r="M314" t="s">
        <v>8</v>
      </c>
      <c r="N314" t="s">
        <v>14</v>
      </c>
    </row>
    <row r="315" spans="1:14" x14ac:dyDescent="0.2">
      <c r="A315" t="s">
        <v>0</v>
      </c>
      <c r="B315" t="s">
        <v>1</v>
      </c>
      <c r="C315" t="s">
        <v>2</v>
      </c>
      <c r="D315" t="s">
        <v>3</v>
      </c>
      <c r="E315" t="s">
        <v>213</v>
      </c>
      <c r="F315" t="s">
        <v>214</v>
      </c>
      <c r="G315" s="2">
        <v>0.22</v>
      </c>
      <c r="H315" t="s">
        <v>12</v>
      </c>
      <c r="I315" t="s">
        <v>7</v>
      </c>
      <c r="J315" s="3">
        <v>43830</v>
      </c>
      <c r="K315" t="s">
        <v>8</v>
      </c>
      <c r="L315" t="s">
        <v>8</v>
      </c>
      <c r="M315" t="s">
        <v>8</v>
      </c>
      <c r="N315" t="s">
        <v>53</v>
      </c>
    </row>
    <row r="316" spans="1:14" x14ac:dyDescent="0.2">
      <c r="A316" t="s">
        <v>0</v>
      </c>
      <c r="B316" t="s">
        <v>1</v>
      </c>
      <c r="C316" t="s">
        <v>2</v>
      </c>
      <c r="D316" t="s">
        <v>3</v>
      </c>
      <c r="E316" t="s">
        <v>213</v>
      </c>
      <c r="F316" t="s">
        <v>214</v>
      </c>
      <c r="G316" s="2">
        <v>0.22</v>
      </c>
      <c r="H316" t="s">
        <v>12</v>
      </c>
      <c r="I316" t="s">
        <v>7</v>
      </c>
      <c r="J316" s="3">
        <v>43830</v>
      </c>
      <c r="K316" t="s">
        <v>8</v>
      </c>
      <c r="L316" t="s">
        <v>8</v>
      </c>
      <c r="M316" t="s">
        <v>8</v>
      </c>
      <c r="N316" t="s">
        <v>53</v>
      </c>
    </row>
    <row r="317" spans="1:14" x14ac:dyDescent="0.2">
      <c r="A317" t="s">
        <v>0</v>
      </c>
      <c r="B317" t="s">
        <v>1</v>
      </c>
      <c r="C317" t="s">
        <v>2</v>
      </c>
      <c r="D317" t="s">
        <v>3</v>
      </c>
      <c r="E317" t="s">
        <v>213</v>
      </c>
      <c r="F317" t="s">
        <v>214</v>
      </c>
      <c r="G317" s="2">
        <v>0.22</v>
      </c>
      <c r="H317" t="s">
        <v>12</v>
      </c>
      <c r="I317" t="s">
        <v>7</v>
      </c>
      <c r="J317" s="3">
        <v>43830</v>
      </c>
      <c r="K317" t="s">
        <v>8</v>
      </c>
      <c r="L317" t="s">
        <v>8</v>
      </c>
      <c r="M317" t="s">
        <v>8</v>
      </c>
      <c r="N317" t="s">
        <v>53</v>
      </c>
    </row>
    <row r="318" spans="1:14" x14ac:dyDescent="0.2">
      <c r="A318" t="s">
        <v>0</v>
      </c>
      <c r="B318" t="s">
        <v>1</v>
      </c>
      <c r="C318" t="s">
        <v>2</v>
      </c>
      <c r="D318" t="s">
        <v>3</v>
      </c>
      <c r="E318" t="s">
        <v>213</v>
      </c>
      <c r="F318" t="s">
        <v>214</v>
      </c>
      <c r="G318" s="2">
        <v>0.22</v>
      </c>
      <c r="H318" t="s">
        <v>12</v>
      </c>
      <c r="I318" t="s">
        <v>7</v>
      </c>
      <c r="J318" s="3">
        <v>43830</v>
      </c>
      <c r="K318" t="s">
        <v>8</v>
      </c>
      <c r="L318" t="s">
        <v>8</v>
      </c>
      <c r="M318" t="s">
        <v>8</v>
      </c>
      <c r="N318" t="s">
        <v>53</v>
      </c>
    </row>
    <row r="319" spans="1:14" x14ac:dyDescent="0.2">
      <c r="A319" t="s">
        <v>0</v>
      </c>
      <c r="B319" t="s">
        <v>1</v>
      </c>
      <c r="C319" t="s">
        <v>2</v>
      </c>
      <c r="D319" t="s">
        <v>3</v>
      </c>
      <c r="E319" t="s">
        <v>213</v>
      </c>
      <c r="F319" t="s">
        <v>214</v>
      </c>
      <c r="G319" s="2">
        <v>0.22</v>
      </c>
      <c r="H319" t="s">
        <v>12</v>
      </c>
      <c r="I319" t="s">
        <v>7</v>
      </c>
      <c r="J319" s="3">
        <v>43830</v>
      </c>
      <c r="K319" t="s">
        <v>8</v>
      </c>
      <c r="L319" t="s">
        <v>8</v>
      </c>
      <c r="M319" t="s">
        <v>8</v>
      </c>
      <c r="N319" t="s">
        <v>53</v>
      </c>
    </row>
    <row r="320" spans="1:14" x14ac:dyDescent="0.2">
      <c r="A320" t="s">
        <v>0</v>
      </c>
      <c r="B320" t="s">
        <v>1</v>
      </c>
      <c r="C320" t="s">
        <v>2</v>
      </c>
      <c r="D320" t="s">
        <v>3</v>
      </c>
      <c r="E320" t="s">
        <v>215</v>
      </c>
      <c r="F320" t="s">
        <v>216</v>
      </c>
      <c r="G320" s="2">
        <v>0.2</v>
      </c>
      <c r="H320" t="s">
        <v>12</v>
      </c>
      <c r="I320" t="s">
        <v>7</v>
      </c>
      <c r="J320" s="3">
        <v>43830</v>
      </c>
      <c r="K320" t="s">
        <v>8</v>
      </c>
      <c r="L320" t="s">
        <v>8</v>
      </c>
      <c r="M320" t="s">
        <v>8</v>
      </c>
      <c r="N320" t="s">
        <v>53</v>
      </c>
    </row>
    <row r="321" spans="1:14" x14ac:dyDescent="0.2">
      <c r="A321" t="s">
        <v>0</v>
      </c>
      <c r="B321" t="s">
        <v>1</v>
      </c>
      <c r="C321" t="s">
        <v>2</v>
      </c>
      <c r="D321" t="s">
        <v>3</v>
      </c>
      <c r="E321" t="s">
        <v>215</v>
      </c>
      <c r="F321" t="s">
        <v>216</v>
      </c>
      <c r="G321" s="2">
        <v>0.2</v>
      </c>
      <c r="H321" t="s">
        <v>12</v>
      </c>
      <c r="I321" t="s">
        <v>7</v>
      </c>
      <c r="J321" s="3">
        <v>43830</v>
      </c>
      <c r="K321" t="s">
        <v>8</v>
      </c>
      <c r="L321" t="s">
        <v>8</v>
      </c>
      <c r="M321" t="s">
        <v>8</v>
      </c>
      <c r="N321" t="s">
        <v>53</v>
      </c>
    </row>
    <row r="322" spans="1:14" x14ac:dyDescent="0.2">
      <c r="A322" t="s">
        <v>0</v>
      </c>
      <c r="B322" t="s">
        <v>1</v>
      </c>
      <c r="C322" t="s">
        <v>2</v>
      </c>
      <c r="D322" t="s">
        <v>3</v>
      </c>
      <c r="E322" t="s">
        <v>215</v>
      </c>
      <c r="F322" t="s">
        <v>216</v>
      </c>
      <c r="G322" s="2">
        <v>0.2</v>
      </c>
      <c r="H322" t="s">
        <v>12</v>
      </c>
      <c r="I322" t="s">
        <v>7</v>
      </c>
      <c r="J322" s="3">
        <v>43830</v>
      </c>
      <c r="K322" t="s">
        <v>8</v>
      </c>
      <c r="L322" t="s">
        <v>8</v>
      </c>
      <c r="M322" t="s">
        <v>8</v>
      </c>
      <c r="N322" t="s">
        <v>53</v>
      </c>
    </row>
    <row r="323" spans="1:14" x14ac:dyDescent="0.2">
      <c r="A323" t="s">
        <v>0</v>
      </c>
      <c r="B323" t="s">
        <v>1</v>
      </c>
      <c r="C323" t="s">
        <v>2</v>
      </c>
      <c r="D323" t="s">
        <v>3</v>
      </c>
      <c r="E323" t="s">
        <v>215</v>
      </c>
      <c r="F323" t="s">
        <v>216</v>
      </c>
      <c r="G323" s="2">
        <v>0.2</v>
      </c>
      <c r="H323" t="s">
        <v>12</v>
      </c>
      <c r="I323" t="s">
        <v>7</v>
      </c>
      <c r="J323" s="3">
        <v>43830</v>
      </c>
      <c r="K323" t="s">
        <v>8</v>
      </c>
      <c r="L323" t="s">
        <v>8</v>
      </c>
      <c r="M323" t="s">
        <v>8</v>
      </c>
      <c r="N323" t="s">
        <v>53</v>
      </c>
    </row>
    <row r="324" spans="1:14" x14ac:dyDescent="0.2">
      <c r="A324" t="s">
        <v>0</v>
      </c>
      <c r="B324" t="s">
        <v>1</v>
      </c>
      <c r="C324" t="s">
        <v>2</v>
      </c>
      <c r="D324" t="s">
        <v>3</v>
      </c>
      <c r="E324" t="s">
        <v>215</v>
      </c>
      <c r="F324" t="s">
        <v>216</v>
      </c>
      <c r="G324" s="2">
        <v>0.2</v>
      </c>
      <c r="H324" t="s">
        <v>12</v>
      </c>
      <c r="I324" t="s">
        <v>7</v>
      </c>
      <c r="J324" s="3">
        <v>43830</v>
      </c>
      <c r="K324" t="s">
        <v>8</v>
      </c>
      <c r="L324" t="s">
        <v>8</v>
      </c>
      <c r="M324" t="s">
        <v>8</v>
      </c>
      <c r="N324" t="s">
        <v>53</v>
      </c>
    </row>
    <row r="325" spans="1:14" x14ac:dyDescent="0.2">
      <c r="A325" t="s">
        <v>0</v>
      </c>
      <c r="B325" t="s">
        <v>1</v>
      </c>
      <c r="C325" t="s">
        <v>2</v>
      </c>
      <c r="D325" t="s">
        <v>3</v>
      </c>
      <c r="E325" t="s">
        <v>217</v>
      </c>
      <c r="F325" t="s">
        <v>218</v>
      </c>
      <c r="G325" s="2">
        <v>0.11</v>
      </c>
      <c r="H325" t="s">
        <v>12</v>
      </c>
      <c r="I325" t="s">
        <v>7</v>
      </c>
      <c r="J325" s="3">
        <v>43830</v>
      </c>
      <c r="K325" t="s">
        <v>8</v>
      </c>
      <c r="L325" t="s">
        <v>8</v>
      </c>
      <c r="M325" t="s">
        <v>8</v>
      </c>
      <c r="N325" t="s">
        <v>53</v>
      </c>
    </row>
    <row r="326" spans="1:14" x14ac:dyDescent="0.2">
      <c r="A326" t="s">
        <v>0</v>
      </c>
      <c r="B326" t="s">
        <v>1</v>
      </c>
      <c r="C326" t="s">
        <v>2</v>
      </c>
      <c r="D326" t="s">
        <v>3</v>
      </c>
      <c r="E326" t="s">
        <v>217</v>
      </c>
      <c r="F326" t="s">
        <v>218</v>
      </c>
      <c r="G326" s="2">
        <v>0.11</v>
      </c>
      <c r="H326" t="s">
        <v>12</v>
      </c>
      <c r="I326" t="s">
        <v>7</v>
      </c>
      <c r="J326" s="3">
        <v>43830</v>
      </c>
      <c r="K326" t="s">
        <v>8</v>
      </c>
      <c r="L326" t="s">
        <v>8</v>
      </c>
      <c r="M326" t="s">
        <v>8</v>
      </c>
      <c r="N326" t="s">
        <v>53</v>
      </c>
    </row>
    <row r="327" spans="1:14" x14ac:dyDescent="0.2">
      <c r="A327" t="s">
        <v>0</v>
      </c>
      <c r="B327" t="s">
        <v>1</v>
      </c>
      <c r="C327" t="s">
        <v>2</v>
      </c>
      <c r="D327" t="s">
        <v>3</v>
      </c>
      <c r="E327" t="s">
        <v>217</v>
      </c>
      <c r="F327" t="s">
        <v>218</v>
      </c>
      <c r="G327" s="2">
        <v>0.11</v>
      </c>
      <c r="H327" t="s">
        <v>12</v>
      </c>
      <c r="I327" t="s">
        <v>7</v>
      </c>
      <c r="J327" s="3">
        <v>43830</v>
      </c>
      <c r="K327" t="s">
        <v>8</v>
      </c>
      <c r="L327" t="s">
        <v>8</v>
      </c>
      <c r="M327" t="s">
        <v>8</v>
      </c>
      <c r="N327" t="s">
        <v>53</v>
      </c>
    </row>
    <row r="328" spans="1:14" x14ac:dyDescent="0.2">
      <c r="A328" t="s">
        <v>0</v>
      </c>
      <c r="B328" t="s">
        <v>1</v>
      </c>
      <c r="C328" t="s">
        <v>2</v>
      </c>
      <c r="D328" t="s">
        <v>3</v>
      </c>
      <c r="E328" t="s">
        <v>217</v>
      </c>
      <c r="F328" t="s">
        <v>218</v>
      </c>
      <c r="G328" s="2">
        <v>0.11</v>
      </c>
      <c r="H328" t="s">
        <v>12</v>
      </c>
      <c r="I328" t="s">
        <v>7</v>
      </c>
      <c r="J328" s="3">
        <v>43830</v>
      </c>
      <c r="K328" t="s">
        <v>8</v>
      </c>
      <c r="L328" t="s">
        <v>8</v>
      </c>
      <c r="M328" t="s">
        <v>8</v>
      </c>
      <c r="N328" t="s">
        <v>53</v>
      </c>
    </row>
    <row r="329" spans="1:14" x14ac:dyDescent="0.2">
      <c r="A329" t="s">
        <v>0</v>
      </c>
      <c r="B329" t="s">
        <v>1</v>
      </c>
      <c r="C329" t="s">
        <v>2</v>
      </c>
      <c r="D329" t="s">
        <v>3</v>
      </c>
      <c r="E329" t="s">
        <v>217</v>
      </c>
      <c r="F329" t="s">
        <v>218</v>
      </c>
      <c r="G329" s="2">
        <v>0.11</v>
      </c>
      <c r="H329" t="s">
        <v>12</v>
      </c>
      <c r="I329" t="s">
        <v>7</v>
      </c>
      <c r="J329" s="3">
        <v>43830</v>
      </c>
      <c r="K329" t="s">
        <v>8</v>
      </c>
      <c r="L329" t="s">
        <v>8</v>
      </c>
      <c r="M329" t="s">
        <v>8</v>
      </c>
      <c r="N329" t="s">
        <v>53</v>
      </c>
    </row>
    <row r="330" spans="1:14" x14ac:dyDescent="0.2">
      <c r="A330" t="s">
        <v>0</v>
      </c>
      <c r="B330" t="s">
        <v>1</v>
      </c>
      <c r="C330" t="s">
        <v>2</v>
      </c>
      <c r="D330" t="s">
        <v>3</v>
      </c>
      <c r="E330" t="s">
        <v>92</v>
      </c>
      <c r="F330" t="s">
        <v>93</v>
      </c>
      <c r="G330" s="2">
        <v>0.04</v>
      </c>
      <c r="H330" t="s">
        <v>12</v>
      </c>
      <c r="I330" t="s">
        <v>7</v>
      </c>
      <c r="J330" s="3">
        <v>43830</v>
      </c>
      <c r="K330" t="s">
        <v>8</v>
      </c>
      <c r="L330" t="s">
        <v>8</v>
      </c>
      <c r="M330" t="s">
        <v>8</v>
      </c>
      <c r="N330" t="s">
        <v>53</v>
      </c>
    </row>
    <row r="331" spans="1:14" x14ac:dyDescent="0.2">
      <c r="A331" t="s">
        <v>0</v>
      </c>
      <c r="B331" t="s">
        <v>1</v>
      </c>
      <c r="C331" t="s">
        <v>2</v>
      </c>
      <c r="D331" t="s">
        <v>3</v>
      </c>
      <c r="E331" t="s">
        <v>219</v>
      </c>
      <c r="F331" t="s">
        <v>220</v>
      </c>
      <c r="G331" s="2">
        <v>0.04</v>
      </c>
      <c r="H331" t="s">
        <v>12</v>
      </c>
      <c r="I331" t="s">
        <v>7</v>
      </c>
      <c r="J331" s="3">
        <v>43830</v>
      </c>
      <c r="K331" t="s">
        <v>8</v>
      </c>
      <c r="L331" t="s">
        <v>8</v>
      </c>
      <c r="M331" t="s">
        <v>8</v>
      </c>
      <c r="N331" t="s">
        <v>53</v>
      </c>
    </row>
    <row r="332" spans="1:14" x14ac:dyDescent="0.2">
      <c r="A332" t="s">
        <v>0</v>
      </c>
      <c r="B332" t="s">
        <v>1</v>
      </c>
      <c r="C332" t="s">
        <v>2</v>
      </c>
      <c r="D332" t="s">
        <v>3</v>
      </c>
      <c r="E332" t="s">
        <v>221</v>
      </c>
      <c r="F332" t="s">
        <v>222</v>
      </c>
      <c r="G332" s="2">
        <v>0.04</v>
      </c>
      <c r="H332" t="s">
        <v>12</v>
      </c>
      <c r="I332" t="s">
        <v>7</v>
      </c>
      <c r="J332" s="3">
        <v>43830</v>
      </c>
      <c r="K332" t="s">
        <v>8</v>
      </c>
      <c r="L332" t="s">
        <v>8</v>
      </c>
      <c r="M332" t="s">
        <v>8</v>
      </c>
      <c r="N332" t="s">
        <v>58</v>
      </c>
    </row>
    <row r="333" spans="1:14" x14ac:dyDescent="0.2">
      <c r="A333" t="s">
        <v>0</v>
      </c>
      <c r="B333" t="s">
        <v>1</v>
      </c>
      <c r="C333" t="s">
        <v>2</v>
      </c>
      <c r="D333" t="s">
        <v>3</v>
      </c>
      <c r="E333" t="s">
        <v>92</v>
      </c>
      <c r="F333" t="s">
        <v>93</v>
      </c>
      <c r="G333" s="2">
        <v>0.04</v>
      </c>
      <c r="H333" t="s">
        <v>12</v>
      </c>
      <c r="I333" t="s">
        <v>7</v>
      </c>
      <c r="J333" s="3">
        <v>43830</v>
      </c>
      <c r="K333" t="s">
        <v>8</v>
      </c>
      <c r="L333" t="s">
        <v>8</v>
      </c>
      <c r="M333" t="s">
        <v>8</v>
      </c>
      <c r="N333" t="s">
        <v>53</v>
      </c>
    </row>
    <row r="334" spans="1:14" x14ac:dyDescent="0.2">
      <c r="A334" t="s">
        <v>0</v>
      </c>
      <c r="B334" t="s">
        <v>1</v>
      </c>
      <c r="C334" t="s">
        <v>2</v>
      </c>
      <c r="D334" t="s">
        <v>3</v>
      </c>
      <c r="E334" t="s">
        <v>219</v>
      </c>
      <c r="F334" t="s">
        <v>220</v>
      </c>
      <c r="G334" s="2">
        <v>0.04</v>
      </c>
      <c r="H334" t="s">
        <v>12</v>
      </c>
      <c r="I334" t="s">
        <v>7</v>
      </c>
      <c r="J334" s="3">
        <v>43830</v>
      </c>
      <c r="K334" t="s">
        <v>8</v>
      </c>
      <c r="L334" t="s">
        <v>8</v>
      </c>
      <c r="M334" t="s">
        <v>8</v>
      </c>
      <c r="N334" t="s">
        <v>53</v>
      </c>
    </row>
    <row r="335" spans="1:14" x14ac:dyDescent="0.2">
      <c r="A335" t="s">
        <v>0</v>
      </c>
      <c r="B335" t="s">
        <v>1</v>
      </c>
      <c r="C335" t="s">
        <v>2</v>
      </c>
      <c r="D335" t="s">
        <v>3</v>
      </c>
      <c r="E335" t="s">
        <v>221</v>
      </c>
      <c r="F335" t="s">
        <v>222</v>
      </c>
      <c r="G335" s="2">
        <v>0.04</v>
      </c>
      <c r="H335" t="s">
        <v>12</v>
      </c>
      <c r="I335" t="s">
        <v>7</v>
      </c>
      <c r="J335" s="3">
        <v>43830</v>
      </c>
      <c r="K335" t="s">
        <v>8</v>
      </c>
      <c r="L335" t="s">
        <v>8</v>
      </c>
      <c r="M335" t="s">
        <v>8</v>
      </c>
      <c r="N335" t="s">
        <v>58</v>
      </c>
    </row>
    <row r="336" spans="1:14" x14ac:dyDescent="0.2">
      <c r="A336" t="s">
        <v>0</v>
      </c>
      <c r="B336" t="s">
        <v>1</v>
      </c>
      <c r="C336" t="s">
        <v>2</v>
      </c>
      <c r="D336" t="s">
        <v>3</v>
      </c>
      <c r="E336" t="s">
        <v>92</v>
      </c>
      <c r="F336" t="s">
        <v>93</v>
      </c>
      <c r="G336" s="2">
        <v>0.04</v>
      </c>
      <c r="H336" t="s">
        <v>12</v>
      </c>
      <c r="I336" t="s">
        <v>7</v>
      </c>
      <c r="J336" s="3">
        <v>43830</v>
      </c>
      <c r="K336" t="s">
        <v>8</v>
      </c>
      <c r="L336" t="s">
        <v>8</v>
      </c>
      <c r="M336" t="s">
        <v>8</v>
      </c>
      <c r="N336" t="s">
        <v>53</v>
      </c>
    </row>
    <row r="337" spans="1:14" x14ac:dyDescent="0.2">
      <c r="A337" t="s">
        <v>0</v>
      </c>
      <c r="B337" t="s">
        <v>1</v>
      </c>
      <c r="C337" t="s">
        <v>2</v>
      </c>
      <c r="D337" t="s">
        <v>3</v>
      </c>
      <c r="E337" t="s">
        <v>219</v>
      </c>
      <c r="F337" t="s">
        <v>220</v>
      </c>
      <c r="G337" s="2">
        <v>0.04</v>
      </c>
      <c r="H337" t="s">
        <v>12</v>
      </c>
      <c r="I337" t="s">
        <v>7</v>
      </c>
      <c r="J337" s="3">
        <v>43830</v>
      </c>
      <c r="K337" t="s">
        <v>8</v>
      </c>
      <c r="L337" t="s">
        <v>8</v>
      </c>
      <c r="M337" t="s">
        <v>8</v>
      </c>
      <c r="N337" t="s">
        <v>53</v>
      </c>
    </row>
    <row r="338" spans="1:14" x14ac:dyDescent="0.2">
      <c r="A338" t="s">
        <v>0</v>
      </c>
      <c r="B338" t="s">
        <v>1</v>
      </c>
      <c r="C338" t="s">
        <v>2</v>
      </c>
      <c r="D338" t="s">
        <v>3</v>
      </c>
      <c r="E338" t="s">
        <v>221</v>
      </c>
      <c r="F338" t="s">
        <v>222</v>
      </c>
      <c r="G338" s="2">
        <v>0.04</v>
      </c>
      <c r="H338" t="s">
        <v>12</v>
      </c>
      <c r="I338" t="s">
        <v>7</v>
      </c>
      <c r="J338" s="3">
        <v>43830</v>
      </c>
      <c r="K338" t="s">
        <v>8</v>
      </c>
      <c r="L338" t="s">
        <v>8</v>
      </c>
      <c r="M338" t="s">
        <v>8</v>
      </c>
      <c r="N338" t="s">
        <v>58</v>
      </c>
    </row>
    <row r="339" spans="1:14" x14ac:dyDescent="0.2">
      <c r="A339" t="s">
        <v>0</v>
      </c>
      <c r="B339" t="s">
        <v>1</v>
      </c>
      <c r="C339" t="s">
        <v>2</v>
      </c>
      <c r="D339" t="s">
        <v>3</v>
      </c>
      <c r="E339" t="s">
        <v>92</v>
      </c>
      <c r="F339" t="s">
        <v>93</v>
      </c>
      <c r="G339" s="2">
        <v>0.04</v>
      </c>
      <c r="H339" t="s">
        <v>12</v>
      </c>
      <c r="I339" t="s">
        <v>7</v>
      </c>
      <c r="J339" s="3">
        <v>43830</v>
      </c>
      <c r="K339" t="s">
        <v>8</v>
      </c>
      <c r="L339" t="s">
        <v>8</v>
      </c>
      <c r="M339" t="s">
        <v>8</v>
      </c>
      <c r="N339" t="s">
        <v>53</v>
      </c>
    </row>
    <row r="340" spans="1:14" x14ac:dyDescent="0.2">
      <c r="A340" t="s">
        <v>0</v>
      </c>
      <c r="B340" t="s">
        <v>1</v>
      </c>
      <c r="C340" t="s">
        <v>2</v>
      </c>
      <c r="D340" t="s">
        <v>3</v>
      </c>
      <c r="E340" t="s">
        <v>219</v>
      </c>
      <c r="F340" t="s">
        <v>220</v>
      </c>
      <c r="G340" s="2">
        <v>0.04</v>
      </c>
      <c r="H340" t="s">
        <v>12</v>
      </c>
      <c r="I340" t="s">
        <v>7</v>
      </c>
      <c r="J340" s="3">
        <v>43830</v>
      </c>
      <c r="K340" t="s">
        <v>8</v>
      </c>
      <c r="L340" t="s">
        <v>8</v>
      </c>
      <c r="M340" t="s">
        <v>8</v>
      </c>
      <c r="N340" t="s">
        <v>53</v>
      </c>
    </row>
    <row r="341" spans="1:14" x14ac:dyDescent="0.2">
      <c r="A341" t="s">
        <v>0</v>
      </c>
      <c r="B341" t="s">
        <v>1</v>
      </c>
      <c r="C341" t="s">
        <v>2</v>
      </c>
      <c r="D341" t="s">
        <v>3</v>
      </c>
      <c r="E341" t="s">
        <v>221</v>
      </c>
      <c r="F341" t="s">
        <v>222</v>
      </c>
      <c r="G341" s="2">
        <v>0.04</v>
      </c>
      <c r="H341" t="s">
        <v>12</v>
      </c>
      <c r="I341" t="s">
        <v>7</v>
      </c>
      <c r="J341" s="3">
        <v>43830</v>
      </c>
      <c r="K341" t="s">
        <v>8</v>
      </c>
      <c r="L341" t="s">
        <v>8</v>
      </c>
      <c r="M341" t="s">
        <v>8</v>
      </c>
      <c r="N341" t="s">
        <v>58</v>
      </c>
    </row>
    <row r="342" spans="1:14" x14ac:dyDescent="0.2">
      <c r="A342" t="s">
        <v>0</v>
      </c>
      <c r="B342" t="s">
        <v>1</v>
      </c>
      <c r="C342" t="s">
        <v>2</v>
      </c>
      <c r="D342" t="s">
        <v>3</v>
      </c>
      <c r="E342" t="s">
        <v>92</v>
      </c>
      <c r="F342" t="s">
        <v>93</v>
      </c>
      <c r="G342" s="2">
        <v>0.04</v>
      </c>
      <c r="H342" t="s">
        <v>12</v>
      </c>
      <c r="I342" t="s">
        <v>7</v>
      </c>
      <c r="J342" s="3">
        <v>43830</v>
      </c>
      <c r="K342" t="s">
        <v>8</v>
      </c>
      <c r="L342" t="s">
        <v>8</v>
      </c>
      <c r="M342" t="s">
        <v>8</v>
      </c>
      <c r="N342" t="s">
        <v>53</v>
      </c>
    </row>
    <row r="343" spans="1:14" x14ac:dyDescent="0.2">
      <c r="A343" t="s">
        <v>0</v>
      </c>
      <c r="B343" t="s">
        <v>1</v>
      </c>
      <c r="C343" t="s">
        <v>2</v>
      </c>
      <c r="D343" t="s">
        <v>3</v>
      </c>
      <c r="E343" t="s">
        <v>219</v>
      </c>
      <c r="F343" t="s">
        <v>220</v>
      </c>
      <c r="G343" s="2">
        <v>0.04</v>
      </c>
      <c r="H343" t="s">
        <v>12</v>
      </c>
      <c r="I343" t="s">
        <v>7</v>
      </c>
      <c r="J343" s="3">
        <v>43830</v>
      </c>
      <c r="K343" t="s">
        <v>8</v>
      </c>
      <c r="L343" t="s">
        <v>8</v>
      </c>
      <c r="M343" t="s">
        <v>8</v>
      </c>
      <c r="N343" t="s">
        <v>53</v>
      </c>
    </row>
    <row r="344" spans="1:14" x14ac:dyDescent="0.2">
      <c r="A344" t="s">
        <v>0</v>
      </c>
      <c r="B344" t="s">
        <v>1</v>
      </c>
      <c r="C344" t="s">
        <v>2</v>
      </c>
      <c r="D344" t="s">
        <v>3</v>
      </c>
      <c r="E344" t="s">
        <v>223</v>
      </c>
      <c r="F344" t="s">
        <v>224</v>
      </c>
      <c r="G344" s="2">
        <v>0.02</v>
      </c>
      <c r="H344" t="s">
        <v>12</v>
      </c>
      <c r="I344" t="s">
        <v>7</v>
      </c>
      <c r="J344" s="3">
        <v>43830</v>
      </c>
      <c r="K344" t="s">
        <v>8</v>
      </c>
      <c r="L344" t="s">
        <v>8</v>
      </c>
      <c r="M344" t="s">
        <v>8</v>
      </c>
      <c r="N344" t="s">
        <v>53</v>
      </c>
    </row>
    <row r="345" spans="1:14" x14ac:dyDescent="0.2">
      <c r="A345" t="s">
        <v>0</v>
      </c>
      <c r="B345" t="s">
        <v>1</v>
      </c>
      <c r="C345" t="s">
        <v>2</v>
      </c>
      <c r="D345" t="s">
        <v>3</v>
      </c>
      <c r="E345" t="s">
        <v>225</v>
      </c>
      <c r="F345" t="s">
        <v>226</v>
      </c>
      <c r="G345" s="2">
        <v>0.02</v>
      </c>
      <c r="H345" t="s">
        <v>12</v>
      </c>
      <c r="I345" t="s">
        <v>7</v>
      </c>
      <c r="J345" s="3">
        <v>43830</v>
      </c>
      <c r="K345" t="s">
        <v>8</v>
      </c>
      <c r="L345" t="s">
        <v>8</v>
      </c>
      <c r="M345" t="s">
        <v>8</v>
      </c>
      <c r="N345" t="s">
        <v>53</v>
      </c>
    </row>
    <row r="346" spans="1:14" x14ac:dyDescent="0.2">
      <c r="A346" t="s">
        <v>0</v>
      </c>
      <c r="B346" t="s">
        <v>1</v>
      </c>
      <c r="C346" t="s">
        <v>2</v>
      </c>
      <c r="D346" t="s">
        <v>3</v>
      </c>
      <c r="E346" t="s">
        <v>223</v>
      </c>
      <c r="F346" t="s">
        <v>224</v>
      </c>
      <c r="G346" s="2">
        <v>0.02</v>
      </c>
      <c r="H346" t="s">
        <v>12</v>
      </c>
      <c r="I346" t="s">
        <v>7</v>
      </c>
      <c r="J346" s="3">
        <v>43830</v>
      </c>
      <c r="K346" t="s">
        <v>8</v>
      </c>
      <c r="L346" t="s">
        <v>8</v>
      </c>
      <c r="M346" t="s">
        <v>8</v>
      </c>
      <c r="N346" t="s">
        <v>53</v>
      </c>
    </row>
    <row r="347" spans="1:14" x14ac:dyDescent="0.2">
      <c r="A347" t="s">
        <v>0</v>
      </c>
      <c r="B347" t="s">
        <v>1</v>
      </c>
      <c r="C347" t="s">
        <v>2</v>
      </c>
      <c r="D347" t="s">
        <v>3</v>
      </c>
      <c r="E347" t="s">
        <v>225</v>
      </c>
      <c r="F347" t="s">
        <v>226</v>
      </c>
      <c r="G347" s="2">
        <v>0.02</v>
      </c>
      <c r="H347" t="s">
        <v>12</v>
      </c>
      <c r="I347" t="s">
        <v>7</v>
      </c>
      <c r="J347" s="3">
        <v>43830</v>
      </c>
      <c r="K347" t="s">
        <v>8</v>
      </c>
      <c r="L347" t="s">
        <v>8</v>
      </c>
      <c r="M347" t="s">
        <v>8</v>
      </c>
      <c r="N347" t="s">
        <v>53</v>
      </c>
    </row>
    <row r="348" spans="1:14" x14ac:dyDescent="0.2">
      <c r="A348" t="s">
        <v>0</v>
      </c>
      <c r="B348" t="s">
        <v>1</v>
      </c>
      <c r="C348" t="s">
        <v>2</v>
      </c>
      <c r="D348" t="s">
        <v>3</v>
      </c>
      <c r="E348" t="s">
        <v>223</v>
      </c>
      <c r="F348" t="s">
        <v>224</v>
      </c>
      <c r="G348" s="2">
        <v>0.02</v>
      </c>
      <c r="H348" t="s">
        <v>12</v>
      </c>
      <c r="I348" t="s">
        <v>7</v>
      </c>
      <c r="J348" s="3">
        <v>43830</v>
      </c>
      <c r="K348" t="s">
        <v>8</v>
      </c>
      <c r="L348" t="s">
        <v>8</v>
      </c>
      <c r="M348" t="s">
        <v>8</v>
      </c>
      <c r="N348" t="s">
        <v>53</v>
      </c>
    </row>
    <row r="349" spans="1:14" x14ac:dyDescent="0.2">
      <c r="A349" t="s">
        <v>0</v>
      </c>
      <c r="B349" t="s">
        <v>1</v>
      </c>
      <c r="C349" t="s">
        <v>2</v>
      </c>
      <c r="D349" t="s">
        <v>3</v>
      </c>
      <c r="E349" t="s">
        <v>225</v>
      </c>
      <c r="F349" t="s">
        <v>226</v>
      </c>
      <c r="G349" s="2">
        <v>0.02</v>
      </c>
      <c r="H349" t="s">
        <v>12</v>
      </c>
      <c r="I349" t="s">
        <v>7</v>
      </c>
      <c r="J349" s="3">
        <v>43830</v>
      </c>
      <c r="K349" t="s">
        <v>8</v>
      </c>
      <c r="L349" t="s">
        <v>8</v>
      </c>
      <c r="M349" t="s">
        <v>8</v>
      </c>
      <c r="N349" t="s">
        <v>53</v>
      </c>
    </row>
    <row r="350" spans="1:14" x14ac:dyDescent="0.2">
      <c r="A350" t="s">
        <v>0</v>
      </c>
      <c r="B350" t="s">
        <v>1</v>
      </c>
      <c r="C350" t="s">
        <v>2</v>
      </c>
      <c r="D350" t="s">
        <v>3</v>
      </c>
      <c r="E350" t="s">
        <v>223</v>
      </c>
      <c r="F350" t="s">
        <v>224</v>
      </c>
      <c r="G350" s="2">
        <v>0.02</v>
      </c>
      <c r="H350" t="s">
        <v>12</v>
      </c>
      <c r="I350" t="s">
        <v>7</v>
      </c>
      <c r="J350" s="3">
        <v>43830</v>
      </c>
      <c r="K350" t="s">
        <v>8</v>
      </c>
      <c r="L350" t="s">
        <v>8</v>
      </c>
      <c r="M350" t="s">
        <v>8</v>
      </c>
      <c r="N350" t="s">
        <v>53</v>
      </c>
    </row>
    <row r="351" spans="1:14" x14ac:dyDescent="0.2">
      <c r="A351" t="s">
        <v>0</v>
      </c>
      <c r="B351" t="s">
        <v>1</v>
      </c>
      <c r="C351" t="s">
        <v>2</v>
      </c>
      <c r="D351" t="s">
        <v>3</v>
      </c>
      <c r="E351" t="s">
        <v>225</v>
      </c>
      <c r="F351" t="s">
        <v>226</v>
      </c>
      <c r="G351" s="2">
        <v>0.02</v>
      </c>
      <c r="H351" t="s">
        <v>12</v>
      </c>
      <c r="I351" t="s">
        <v>7</v>
      </c>
      <c r="J351" s="3">
        <v>43830</v>
      </c>
      <c r="K351" t="s">
        <v>8</v>
      </c>
      <c r="L351" t="s">
        <v>8</v>
      </c>
      <c r="M351" t="s">
        <v>8</v>
      </c>
      <c r="N351" t="s">
        <v>53</v>
      </c>
    </row>
    <row r="352" spans="1:14" x14ac:dyDescent="0.2">
      <c r="A352" t="s">
        <v>0</v>
      </c>
      <c r="B352" t="s">
        <v>1</v>
      </c>
      <c r="C352" t="s">
        <v>2</v>
      </c>
      <c r="D352" t="s">
        <v>3</v>
      </c>
      <c r="E352" t="s">
        <v>223</v>
      </c>
      <c r="F352" t="s">
        <v>224</v>
      </c>
      <c r="G352" s="2">
        <v>0.02</v>
      </c>
      <c r="H352" t="s">
        <v>12</v>
      </c>
      <c r="I352" t="s">
        <v>7</v>
      </c>
      <c r="J352" s="3">
        <v>43830</v>
      </c>
      <c r="K352" t="s">
        <v>8</v>
      </c>
      <c r="L352" t="s">
        <v>8</v>
      </c>
      <c r="M352" t="s">
        <v>8</v>
      </c>
      <c r="N352" t="s">
        <v>53</v>
      </c>
    </row>
    <row r="353" spans="1:14" x14ac:dyDescent="0.2">
      <c r="A353" t="s">
        <v>0</v>
      </c>
      <c r="B353" t="s">
        <v>1</v>
      </c>
      <c r="C353" t="s">
        <v>2</v>
      </c>
      <c r="D353" t="s">
        <v>3</v>
      </c>
      <c r="E353" t="s">
        <v>225</v>
      </c>
      <c r="F353" t="s">
        <v>226</v>
      </c>
      <c r="G353" s="2">
        <v>0.02</v>
      </c>
      <c r="H353" t="s">
        <v>12</v>
      </c>
      <c r="I353" t="s">
        <v>7</v>
      </c>
      <c r="J353" s="3">
        <v>43830</v>
      </c>
      <c r="K353" t="s">
        <v>8</v>
      </c>
      <c r="L353" t="s">
        <v>8</v>
      </c>
      <c r="M353" t="s">
        <v>8</v>
      </c>
      <c r="N353" t="s">
        <v>53</v>
      </c>
    </row>
    <row r="354" spans="1:14" x14ac:dyDescent="0.2">
      <c r="A354" t="s">
        <v>0</v>
      </c>
      <c r="B354" t="s">
        <v>1</v>
      </c>
      <c r="C354" t="s">
        <v>2</v>
      </c>
      <c r="D354" t="s">
        <v>3</v>
      </c>
      <c r="E354" t="s">
        <v>223</v>
      </c>
      <c r="F354" t="s">
        <v>224</v>
      </c>
      <c r="G354" s="2">
        <v>-0.02</v>
      </c>
      <c r="H354" t="s">
        <v>12</v>
      </c>
      <c r="I354" t="s">
        <v>7</v>
      </c>
      <c r="J354" s="3">
        <v>43830</v>
      </c>
      <c r="K354" t="s">
        <v>8</v>
      </c>
      <c r="L354" t="s">
        <v>8</v>
      </c>
      <c r="M354" t="s">
        <v>8</v>
      </c>
      <c r="N354" t="s">
        <v>53</v>
      </c>
    </row>
    <row r="355" spans="1:14" x14ac:dyDescent="0.2">
      <c r="A355" t="s">
        <v>0</v>
      </c>
      <c r="B355" t="s">
        <v>1</v>
      </c>
      <c r="C355" t="s">
        <v>2</v>
      </c>
      <c r="D355" t="s">
        <v>3</v>
      </c>
      <c r="E355" t="s">
        <v>225</v>
      </c>
      <c r="F355" t="s">
        <v>226</v>
      </c>
      <c r="G355" s="2">
        <v>-0.02</v>
      </c>
      <c r="H355" t="s">
        <v>12</v>
      </c>
      <c r="I355" t="s">
        <v>7</v>
      </c>
      <c r="J355" s="3">
        <v>43830</v>
      </c>
      <c r="K355" t="s">
        <v>8</v>
      </c>
      <c r="L355" t="s">
        <v>8</v>
      </c>
      <c r="M355" t="s">
        <v>8</v>
      </c>
      <c r="N355" t="s">
        <v>53</v>
      </c>
    </row>
    <row r="356" spans="1:14" x14ac:dyDescent="0.2">
      <c r="A356" t="s">
        <v>0</v>
      </c>
      <c r="B356" t="s">
        <v>1</v>
      </c>
      <c r="C356" t="s">
        <v>2</v>
      </c>
      <c r="D356" t="s">
        <v>3</v>
      </c>
      <c r="E356" t="s">
        <v>223</v>
      </c>
      <c r="F356" t="s">
        <v>224</v>
      </c>
      <c r="G356" s="2">
        <v>-0.02</v>
      </c>
      <c r="H356" t="s">
        <v>12</v>
      </c>
      <c r="I356" t="s">
        <v>7</v>
      </c>
      <c r="J356" s="3">
        <v>43830</v>
      </c>
      <c r="K356" t="s">
        <v>8</v>
      </c>
      <c r="L356" t="s">
        <v>8</v>
      </c>
      <c r="M356" t="s">
        <v>8</v>
      </c>
      <c r="N356" t="s">
        <v>53</v>
      </c>
    </row>
    <row r="357" spans="1:14" x14ac:dyDescent="0.2">
      <c r="A357" t="s">
        <v>0</v>
      </c>
      <c r="B357" t="s">
        <v>1</v>
      </c>
      <c r="C357" t="s">
        <v>2</v>
      </c>
      <c r="D357" t="s">
        <v>3</v>
      </c>
      <c r="E357" t="s">
        <v>225</v>
      </c>
      <c r="F357" t="s">
        <v>226</v>
      </c>
      <c r="G357" s="2">
        <v>-0.02</v>
      </c>
      <c r="H357" t="s">
        <v>12</v>
      </c>
      <c r="I357" t="s">
        <v>7</v>
      </c>
      <c r="J357" s="3">
        <v>43830</v>
      </c>
      <c r="K357" t="s">
        <v>8</v>
      </c>
      <c r="L357" t="s">
        <v>8</v>
      </c>
      <c r="M357" t="s">
        <v>8</v>
      </c>
      <c r="N357" t="s">
        <v>53</v>
      </c>
    </row>
    <row r="358" spans="1:14" x14ac:dyDescent="0.2">
      <c r="A358" t="s">
        <v>0</v>
      </c>
      <c r="B358" t="s">
        <v>1</v>
      </c>
      <c r="C358" t="s">
        <v>2</v>
      </c>
      <c r="D358" t="s">
        <v>3</v>
      </c>
      <c r="E358" t="s">
        <v>223</v>
      </c>
      <c r="F358" t="s">
        <v>224</v>
      </c>
      <c r="G358" s="2">
        <v>-0.02</v>
      </c>
      <c r="H358" t="s">
        <v>12</v>
      </c>
      <c r="I358" t="s">
        <v>7</v>
      </c>
      <c r="J358" s="3">
        <v>43830</v>
      </c>
      <c r="K358" t="s">
        <v>8</v>
      </c>
      <c r="L358" t="s">
        <v>8</v>
      </c>
      <c r="M358" t="s">
        <v>8</v>
      </c>
      <c r="N358" t="s">
        <v>53</v>
      </c>
    </row>
    <row r="359" spans="1:14" x14ac:dyDescent="0.2">
      <c r="A359" t="s">
        <v>0</v>
      </c>
      <c r="B359" t="s">
        <v>1</v>
      </c>
      <c r="C359" t="s">
        <v>2</v>
      </c>
      <c r="D359" t="s">
        <v>3</v>
      </c>
      <c r="E359" t="s">
        <v>225</v>
      </c>
      <c r="F359" t="s">
        <v>226</v>
      </c>
      <c r="G359" s="2">
        <v>-0.02</v>
      </c>
      <c r="H359" t="s">
        <v>12</v>
      </c>
      <c r="I359" t="s">
        <v>7</v>
      </c>
      <c r="J359" s="3">
        <v>43830</v>
      </c>
      <c r="K359" t="s">
        <v>8</v>
      </c>
      <c r="L359" t="s">
        <v>8</v>
      </c>
      <c r="M359" t="s">
        <v>8</v>
      </c>
      <c r="N359" t="s">
        <v>53</v>
      </c>
    </row>
    <row r="360" spans="1:14" x14ac:dyDescent="0.2">
      <c r="A360" t="s">
        <v>0</v>
      </c>
      <c r="B360" t="s">
        <v>1</v>
      </c>
      <c r="C360" t="s">
        <v>2</v>
      </c>
      <c r="D360" t="s">
        <v>3</v>
      </c>
      <c r="E360" t="s">
        <v>223</v>
      </c>
      <c r="F360" t="s">
        <v>224</v>
      </c>
      <c r="G360" s="2">
        <v>-0.02</v>
      </c>
      <c r="H360" t="s">
        <v>12</v>
      </c>
      <c r="I360" t="s">
        <v>7</v>
      </c>
      <c r="J360" s="3">
        <v>43830</v>
      </c>
      <c r="K360" t="s">
        <v>8</v>
      </c>
      <c r="L360" t="s">
        <v>8</v>
      </c>
      <c r="M360" t="s">
        <v>8</v>
      </c>
      <c r="N360" t="s">
        <v>53</v>
      </c>
    </row>
    <row r="361" spans="1:14" x14ac:dyDescent="0.2">
      <c r="A361" t="s">
        <v>0</v>
      </c>
      <c r="B361" t="s">
        <v>1</v>
      </c>
      <c r="C361" t="s">
        <v>2</v>
      </c>
      <c r="D361" t="s">
        <v>3</v>
      </c>
      <c r="E361" t="s">
        <v>225</v>
      </c>
      <c r="F361" t="s">
        <v>226</v>
      </c>
      <c r="G361" s="2">
        <v>-0.02</v>
      </c>
      <c r="H361" t="s">
        <v>12</v>
      </c>
      <c r="I361" t="s">
        <v>7</v>
      </c>
      <c r="J361" s="3">
        <v>43830</v>
      </c>
      <c r="K361" t="s">
        <v>8</v>
      </c>
      <c r="L361" t="s">
        <v>8</v>
      </c>
      <c r="M361" t="s">
        <v>8</v>
      </c>
      <c r="N361" t="s">
        <v>53</v>
      </c>
    </row>
    <row r="362" spans="1:14" x14ac:dyDescent="0.2">
      <c r="A362" t="s">
        <v>0</v>
      </c>
      <c r="B362" t="s">
        <v>1</v>
      </c>
      <c r="C362" t="s">
        <v>2</v>
      </c>
      <c r="D362" t="s">
        <v>3</v>
      </c>
      <c r="E362" t="s">
        <v>221</v>
      </c>
      <c r="F362" t="s">
        <v>222</v>
      </c>
      <c r="G362" s="2">
        <v>-0.04</v>
      </c>
      <c r="H362" t="s">
        <v>12</v>
      </c>
      <c r="I362" t="s">
        <v>7</v>
      </c>
      <c r="J362" s="3">
        <v>43830</v>
      </c>
      <c r="K362" t="s">
        <v>8</v>
      </c>
      <c r="L362" t="s">
        <v>8</v>
      </c>
      <c r="M362" t="s">
        <v>8</v>
      </c>
      <c r="N362" t="s">
        <v>58</v>
      </c>
    </row>
    <row r="363" spans="1:14" x14ac:dyDescent="0.2">
      <c r="A363" t="s">
        <v>0</v>
      </c>
      <c r="B363" t="s">
        <v>1</v>
      </c>
      <c r="C363" t="s">
        <v>2</v>
      </c>
      <c r="D363" t="s">
        <v>3</v>
      </c>
      <c r="E363" t="s">
        <v>92</v>
      </c>
      <c r="F363" t="s">
        <v>93</v>
      </c>
      <c r="G363" s="2">
        <v>-0.04</v>
      </c>
      <c r="H363" t="s">
        <v>12</v>
      </c>
      <c r="I363" t="s">
        <v>7</v>
      </c>
      <c r="J363" s="3">
        <v>43830</v>
      </c>
      <c r="K363" t="s">
        <v>8</v>
      </c>
      <c r="L363" t="s">
        <v>8</v>
      </c>
      <c r="M363" t="s">
        <v>8</v>
      </c>
      <c r="N363" t="s">
        <v>53</v>
      </c>
    </row>
    <row r="364" spans="1:14" x14ac:dyDescent="0.2">
      <c r="A364" t="s">
        <v>0</v>
      </c>
      <c r="B364" t="s">
        <v>1</v>
      </c>
      <c r="C364" t="s">
        <v>2</v>
      </c>
      <c r="D364" t="s">
        <v>3</v>
      </c>
      <c r="E364" t="s">
        <v>219</v>
      </c>
      <c r="F364" t="s">
        <v>220</v>
      </c>
      <c r="G364" s="2">
        <v>-0.04</v>
      </c>
      <c r="H364" t="s">
        <v>12</v>
      </c>
      <c r="I364" t="s">
        <v>7</v>
      </c>
      <c r="J364" s="3">
        <v>43830</v>
      </c>
      <c r="K364" t="s">
        <v>8</v>
      </c>
      <c r="L364" t="s">
        <v>8</v>
      </c>
      <c r="M364" t="s">
        <v>8</v>
      </c>
      <c r="N364" t="s">
        <v>53</v>
      </c>
    </row>
    <row r="365" spans="1:14" x14ac:dyDescent="0.2">
      <c r="A365" t="s">
        <v>0</v>
      </c>
      <c r="B365" t="s">
        <v>1</v>
      </c>
      <c r="C365" t="s">
        <v>2</v>
      </c>
      <c r="D365" t="s">
        <v>3</v>
      </c>
      <c r="E365" t="s">
        <v>221</v>
      </c>
      <c r="F365" t="s">
        <v>222</v>
      </c>
      <c r="G365" s="2">
        <v>-0.04</v>
      </c>
      <c r="H365" t="s">
        <v>12</v>
      </c>
      <c r="I365" t="s">
        <v>7</v>
      </c>
      <c r="J365" s="3">
        <v>43830</v>
      </c>
      <c r="K365" t="s">
        <v>8</v>
      </c>
      <c r="L365" t="s">
        <v>8</v>
      </c>
      <c r="M365" t="s">
        <v>8</v>
      </c>
      <c r="N365" t="s">
        <v>58</v>
      </c>
    </row>
    <row r="366" spans="1:14" x14ac:dyDescent="0.2">
      <c r="A366" t="s">
        <v>0</v>
      </c>
      <c r="B366" t="s">
        <v>1</v>
      </c>
      <c r="C366" t="s">
        <v>2</v>
      </c>
      <c r="D366" t="s">
        <v>3</v>
      </c>
      <c r="E366" t="s">
        <v>92</v>
      </c>
      <c r="F366" t="s">
        <v>93</v>
      </c>
      <c r="G366" s="2">
        <v>-0.04</v>
      </c>
      <c r="H366" t="s">
        <v>12</v>
      </c>
      <c r="I366" t="s">
        <v>7</v>
      </c>
      <c r="J366" s="3">
        <v>43830</v>
      </c>
      <c r="K366" t="s">
        <v>8</v>
      </c>
      <c r="L366" t="s">
        <v>8</v>
      </c>
      <c r="M366" t="s">
        <v>8</v>
      </c>
      <c r="N366" t="s">
        <v>53</v>
      </c>
    </row>
    <row r="367" spans="1:14" x14ac:dyDescent="0.2">
      <c r="A367" t="s">
        <v>0</v>
      </c>
      <c r="B367" t="s">
        <v>1</v>
      </c>
      <c r="C367" t="s">
        <v>2</v>
      </c>
      <c r="D367" t="s">
        <v>3</v>
      </c>
      <c r="E367" t="s">
        <v>219</v>
      </c>
      <c r="F367" t="s">
        <v>220</v>
      </c>
      <c r="G367" s="2">
        <v>-0.04</v>
      </c>
      <c r="H367" t="s">
        <v>12</v>
      </c>
      <c r="I367" t="s">
        <v>7</v>
      </c>
      <c r="J367" s="3">
        <v>43830</v>
      </c>
      <c r="K367" t="s">
        <v>8</v>
      </c>
      <c r="L367" t="s">
        <v>8</v>
      </c>
      <c r="M367" t="s">
        <v>8</v>
      </c>
      <c r="N367" t="s">
        <v>53</v>
      </c>
    </row>
    <row r="368" spans="1:14" x14ac:dyDescent="0.2">
      <c r="A368" t="s">
        <v>0</v>
      </c>
      <c r="B368" t="s">
        <v>1</v>
      </c>
      <c r="C368" t="s">
        <v>2</v>
      </c>
      <c r="D368" t="s">
        <v>3</v>
      </c>
      <c r="E368" t="s">
        <v>221</v>
      </c>
      <c r="F368" t="s">
        <v>222</v>
      </c>
      <c r="G368" s="2">
        <v>-0.04</v>
      </c>
      <c r="H368" t="s">
        <v>12</v>
      </c>
      <c r="I368" t="s">
        <v>7</v>
      </c>
      <c r="J368" s="3">
        <v>43830</v>
      </c>
      <c r="K368" t="s">
        <v>8</v>
      </c>
      <c r="L368" t="s">
        <v>8</v>
      </c>
      <c r="M368" t="s">
        <v>8</v>
      </c>
      <c r="N368" t="s">
        <v>58</v>
      </c>
    </row>
    <row r="369" spans="1:14" x14ac:dyDescent="0.2">
      <c r="A369" t="s">
        <v>0</v>
      </c>
      <c r="B369" t="s">
        <v>1</v>
      </c>
      <c r="C369" t="s">
        <v>2</v>
      </c>
      <c r="D369" t="s">
        <v>3</v>
      </c>
      <c r="E369" t="s">
        <v>92</v>
      </c>
      <c r="F369" t="s">
        <v>93</v>
      </c>
      <c r="G369" s="2">
        <v>-0.04</v>
      </c>
      <c r="H369" t="s">
        <v>12</v>
      </c>
      <c r="I369" t="s">
        <v>7</v>
      </c>
      <c r="J369" s="3">
        <v>43830</v>
      </c>
      <c r="K369" t="s">
        <v>8</v>
      </c>
      <c r="L369" t="s">
        <v>8</v>
      </c>
      <c r="M369" t="s">
        <v>8</v>
      </c>
      <c r="N369" t="s">
        <v>53</v>
      </c>
    </row>
    <row r="370" spans="1:14" x14ac:dyDescent="0.2">
      <c r="A370" t="s">
        <v>0</v>
      </c>
      <c r="B370" t="s">
        <v>1</v>
      </c>
      <c r="C370" t="s">
        <v>2</v>
      </c>
      <c r="D370" t="s">
        <v>3</v>
      </c>
      <c r="E370" t="s">
        <v>219</v>
      </c>
      <c r="F370" t="s">
        <v>220</v>
      </c>
      <c r="G370" s="2">
        <v>-0.04</v>
      </c>
      <c r="H370" t="s">
        <v>12</v>
      </c>
      <c r="I370" t="s">
        <v>7</v>
      </c>
      <c r="J370" s="3">
        <v>43830</v>
      </c>
      <c r="K370" t="s">
        <v>8</v>
      </c>
      <c r="L370" t="s">
        <v>8</v>
      </c>
      <c r="M370" t="s">
        <v>8</v>
      </c>
      <c r="N370" t="s">
        <v>53</v>
      </c>
    </row>
    <row r="371" spans="1:14" x14ac:dyDescent="0.2">
      <c r="A371" t="s">
        <v>0</v>
      </c>
      <c r="B371" t="s">
        <v>1</v>
      </c>
      <c r="C371" t="s">
        <v>2</v>
      </c>
      <c r="D371" t="s">
        <v>3</v>
      </c>
      <c r="E371" t="s">
        <v>221</v>
      </c>
      <c r="F371" t="s">
        <v>222</v>
      </c>
      <c r="G371" s="2">
        <v>-0.04</v>
      </c>
      <c r="H371" t="s">
        <v>12</v>
      </c>
      <c r="I371" t="s">
        <v>7</v>
      </c>
      <c r="J371" s="3">
        <v>43830</v>
      </c>
      <c r="K371" t="s">
        <v>8</v>
      </c>
      <c r="L371" t="s">
        <v>8</v>
      </c>
      <c r="M371" t="s">
        <v>8</v>
      </c>
      <c r="N371" t="s">
        <v>58</v>
      </c>
    </row>
    <row r="372" spans="1:14" x14ac:dyDescent="0.2">
      <c r="A372" t="s">
        <v>0</v>
      </c>
      <c r="B372" t="s">
        <v>1</v>
      </c>
      <c r="C372" t="s">
        <v>2</v>
      </c>
      <c r="D372" t="s">
        <v>3</v>
      </c>
      <c r="E372" t="s">
        <v>92</v>
      </c>
      <c r="F372" t="s">
        <v>93</v>
      </c>
      <c r="G372" s="2">
        <v>-0.04</v>
      </c>
      <c r="H372" t="s">
        <v>12</v>
      </c>
      <c r="I372" t="s">
        <v>7</v>
      </c>
      <c r="J372" s="3">
        <v>43830</v>
      </c>
      <c r="K372" t="s">
        <v>8</v>
      </c>
      <c r="L372" t="s">
        <v>8</v>
      </c>
      <c r="M372" t="s">
        <v>8</v>
      </c>
      <c r="N372" t="s">
        <v>53</v>
      </c>
    </row>
    <row r="373" spans="1:14" x14ac:dyDescent="0.2">
      <c r="A373" t="s">
        <v>0</v>
      </c>
      <c r="B373" t="s">
        <v>1</v>
      </c>
      <c r="C373" t="s">
        <v>2</v>
      </c>
      <c r="D373" t="s">
        <v>3</v>
      </c>
      <c r="E373" t="s">
        <v>219</v>
      </c>
      <c r="F373" t="s">
        <v>220</v>
      </c>
      <c r="G373" s="2">
        <v>-0.04</v>
      </c>
      <c r="H373" t="s">
        <v>12</v>
      </c>
      <c r="I373" t="s">
        <v>7</v>
      </c>
      <c r="J373" s="3">
        <v>43830</v>
      </c>
      <c r="K373" t="s">
        <v>8</v>
      </c>
      <c r="L373" t="s">
        <v>8</v>
      </c>
      <c r="M373" t="s">
        <v>8</v>
      </c>
      <c r="N373" t="s">
        <v>53</v>
      </c>
    </row>
    <row r="374" spans="1:14" x14ac:dyDescent="0.2">
      <c r="A374" t="s">
        <v>0</v>
      </c>
      <c r="B374" t="s">
        <v>1</v>
      </c>
      <c r="C374" t="s">
        <v>2</v>
      </c>
      <c r="D374" t="s">
        <v>3</v>
      </c>
      <c r="E374" t="s">
        <v>221</v>
      </c>
      <c r="F374" t="s">
        <v>222</v>
      </c>
      <c r="G374" s="2">
        <v>-0.04</v>
      </c>
      <c r="H374" t="s">
        <v>12</v>
      </c>
      <c r="I374" t="s">
        <v>7</v>
      </c>
      <c r="J374" s="3">
        <v>43830</v>
      </c>
      <c r="K374" t="s">
        <v>8</v>
      </c>
      <c r="L374" t="s">
        <v>8</v>
      </c>
      <c r="M374" t="s">
        <v>8</v>
      </c>
      <c r="N374" t="s">
        <v>58</v>
      </c>
    </row>
    <row r="375" spans="1:14" x14ac:dyDescent="0.2">
      <c r="A375" t="s">
        <v>0</v>
      </c>
      <c r="B375" t="s">
        <v>1</v>
      </c>
      <c r="C375" t="s">
        <v>2</v>
      </c>
      <c r="D375" t="s">
        <v>3</v>
      </c>
      <c r="E375" t="s">
        <v>217</v>
      </c>
      <c r="F375" t="s">
        <v>218</v>
      </c>
      <c r="G375" s="2">
        <v>-0.11</v>
      </c>
      <c r="H375" t="s">
        <v>12</v>
      </c>
      <c r="I375" t="s">
        <v>7</v>
      </c>
      <c r="J375" s="3">
        <v>43830</v>
      </c>
      <c r="K375" t="s">
        <v>8</v>
      </c>
      <c r="L375" t="s">
        <v>8</v>
      </c>
      <c r="M375" t="s">
        <v>8</v>
      </c>
      <c r="N375" t="s">
        <v>53</v>
      </c>
    </row>
    <row r="376" spans="1:14" x14ac:dyDescent="0.2">
      <c r="A376" t="s">
        <v>0</v>
      </c>
      <c r="B376" t="s">
        <v>1</v>
      </c>
      <c r="C376" t="s">
        <v>2</v>
      </c>
      <c r="D376" t="s">
        <v>3</v>
      </c>
      <c r="E376" t="s">
        <v>217</v>
      </c>
      <c r="F376" t="s">
        <v>218</v>
      </c>
      <c r="G376" s="2">
        <v>-0.11</v>
      </c>
      <c r="H376" t="s">
        <v>12</v>
      </c>
      <c r="I376" t="s">
        <v>7</v>
      </c>
      <c r="J376" s="3">
        <v>43830</v>
      </c>
      <c r="K376" t="s">
        <v>8</v>
      </c>
      <c r="L376" t="s">
        <v>8</v>
      </c>
      <c r="M376" t="s">
        <v>8</v>
      </c>
      <c r="N376" t="s">
        <v>53</v>
      </c>
    </row>
    <row r="377" spans="1:14" x14ac:dyDescent="0.2">
      <c r="A377" t="s">
        <v>0</v>
      </c>
      <c r="B377" t="s">
        <v>1</v>
      </c>
      <c r="C377" t="s">
        <v>2</v>
      </c>
      <c r="D377" t="s">
        <v>3</v>
      </c>
      <c r="E377" t="s">
        <v>217</v>
      </c>
      <c r="F377" t="s">
        <v>218</v>
      </c>
      <c r="G377" s="2">
        <v>-0.11</v>
      </c>
      <c r="H377" t="s">
        <v>12</v>
      </c>
      <c r="I377" t="s">
        <v>7</v>
      </c>
      <c r="J377" s="3">
        <v>43830</v>
      </c>
      <c r="K377" t="s">
        <v>8</v>
      </c>
      <c r="L377" t="s">
        <v>8</v>
      </c>
      <c r="M377" t="s">
        <v>8</v>
      </c>
      <c r="N377" t="s">
        <v>53</v>
      </c>
    </row>
    <row r="378" spans="1:14" x14ac:dyDescent="0.2">
      <c r="A378" t="s">
        <v>0</v>
      </c>
      <c r="B378" t="s">
        <v>1</v>
      </c>
      <c r="C378" t="s">
        <v>2</v>
      </c>
      <c r="D378" t="s">
        <v>3</v>
      </c>
      <c r="E378" t="s">
        <v>217</v>
      </c>
      <c r="F378" t="s">
        <v>218</v>
      </c>
      <c r="G378" s="2">
        <v>-0.11</v>
      </c>
      <c r="H378" t="s">
        <v>12</v>
      </c>
      <c r="I378" t="s">
        <v>7</v>
      </c>
      <c r="J378" s="3">
        <v>43830</v>
      </c>
      <c r="K378" t="s">
        <v>8</v>
      </c>
      <c r="L378" t="s">
        <v>8</v>
      </c>
      <c r="M378" t="s">
        <v>8</v>
      </c>
      <c r="N378" t="s">
        <v>53</v>
      </c>
    </row>
    <row r="379" spans="1:14" x14ac:dyDescent="0.2">
      <c r="A379" t="s">
        <v>0</v>
      </c>
      <c r="B379" t="s">
        <v>1</v>
      </c>
      <c r="C379" t="s">
        <v>2</v>
      </c>
      <c r="D379" t="s">
        <v>3</v>
      </c>
      <c r="E379" t="s">
        <v>215</v>
      </c>
      <c r="F379" t="s">
        <v>216</v>
      </c>
      <c r="G379" s="2">
        <v>-0.2</v>
      </c>
      <c r="H379" t="s">
        <v>12</v>
      </c>
      <c r="I379" t="s">
        <v>7</v>
      </c>
      <c r="J379" s="3">
        <v>43830</v>
      </c>
      <c r="K379" t="s">
        <v>8</v>
      </c>
      <c r="L379" t="s">
        <v>8</v>
      </c>
      <c r="M379" t="s">
        <v>8</v>
      </c>
      <c r="N379" t="s">
        <v>53</v>
      </c>
    </row>
    <row r="380" spans="1:14" x14ac:dyDescent="0.2">
      <c r="A380" t="s">
        <v>0</v>
      </c>
      <c r="B380" t="s">
        <v>1</v>
      </c>
      <c r="C380" t="s">
        <v>2</v>
      </c>
      <c r="D380" t="s">
        <v>3</v>
      </c>
      <c r="E380" t="s">
        <v>215</v>
      </c>
      <c r="F380" t="s">
        <v>216</v>
      </c>
      <c r="G380" s="2">
        <v>-0.2</v>
      </c>
      <c r="H380" t="s">
        <v>12</v>
      </c>
      <c r="I380" t="s">
        <v>7</v>
      </c>
      <c r="J380" s="3">
        <v>43830</v>
      </c>
      <c r="K380" t="s">
        <v>8</v>
      </c>
      <c r="L380" t="s">
        <v>8</v>
      </c>
      <c r="M380" t="s">
        <v>8</v>
      </c>
      <c r="N380" t="s">
        <v>53</v>
      </c>
    </row>
    <row r="381" spans="1:14" x14ac:dyDescent="0.2">
      <c r="A381" t="s">
        <v>0</v>
      </c>
      <c r="B381" t="s">
        <v>1</v>
      </c>
      <c r="C381" t="s">
        <v>2</v>
      </c>
      <c r="D381" t="s">
        <v>3</v>
      </c>
      <c r="E381" t="s">
        <v>215</v>
      </c>
      <c r="F381" t="s">
        <v>216</v>
      </c>
      <c r="G381" s="2">
        <v>-0.2</v>
      </c>
      <c r="H381" t="s">
        <v>12</v>
      </c>
      <c r="I381" t="s">
        <v>7</v>
      </c>
      <c r="J381" s="3">
        <v>43830</v>
      </c>
      <c r="K381" t="s">
        <v>8</v>
      </c>
      <c r="L381" t="s">
        <v>8</v>
      </c>
      <c r="M381" t="s">
        <v>8</v>
      </c>
      <c r="N381" t="s">
        <v>53</v>
      </c>
    </row>
    <row r="382" spans="1:14" x14ac:dyDescent="0.2">
      <c r="A382" t="s">
        <v>0</v>
      </c>
      <c r="B382" t="s">
        <v>1</v>
      </c>
      <c r="C382" t="s">
        <v>2</v>
      </c>
      <c r="D382" t="s">
        <v>3</v>
      </c>
      <c r="E382" t="s">
        <v>215</v>
      </c>
      <c r="F382" t="s">
        <v>216</v>
      </c>
      <c r="G382" s="2">
        <v>-0.2</v>
      </c>
      <c r="H382" t="s">
        <v>12</v>
      </c>
      <c r="I382" t="s">
        <v>7</v>
      </c>
      <c r="J382" s="3">
        <v>43830</v>
      </c>
      <c r="K382" t="s">
        <v>8</v>
      </c>
      <c r="L382" t="s">
        <v>8</v>
      </c>
      <c r="M382" t="s">
        <v>8</v>
      </c>
      <c r="N382" t="s">
        <v>53</v>
      </c>
    </row>
    <row r="383" spans="1:14" x14ac:dyDescent="0.2">
      <c r="A383" t="s">
        <v>0</v>
      </c>
      <c r="B383" t="s">
        <v>1</v>
      </c>
      <c r="C383" t="s">
        <v>2</v>
      </c>
      <c r="D383" t="s">
        <v>3</v>
      </c>
      <c r="E383" t="s">
        <v>213</v>
      </c>
      <c r="F383" t="s">
        <v>214</v>
      </c>
      <c r="G383" s="2">
        <v>-0.22</v>
      </c>
      <c r="H383" t="s">
        <v>12</v>
      </c>
      <c r="I383" t="s">
        <v>7</v>
      </c>
      <c r="J383" s="3">
        <v>43830</v>
      </c>
      <c r="K383" t="s">
        <v>8</v>
      </c>
      <c r="L383" t="s">
        <v>8</v>
      </c>
      <c r="M383" t="s">
        <v>8</v>
      </c>
      <c r="N383" t="s">
        <v>53</v>
      </c>
    </row>
    <row r="384" spans="1:14" x14ac:dyDescent="0.2">
      <c r="A384" t="s">
        <v>0</v>
      </c>
      <c r="B384" t="s">
        <v>1</v>
      </c>
      <c r="C384" t="s">
        <v>2</v>
      </c>
      <c r="D384" t="s">
        <v>3</v>
      </c>
      <c r="E384" t="s">
        <v>213</v>
      </c>
      <c r="F384" t="s">
        <v>214</v>
      </c>
      <c r="G384" s="2">
        <v>-0.22</v>
      </c>
      <c r="H384" t="s">
        <v>12</v>
      </c>
      <c r="I384" t="s">
        <v>7</v>
      </c>
      <c r="J384" s="3">
        <v>43830</v>
      </c>
      <c r="K384" t="s">
        <v>8</v>
      </c>
      <c r="L384" t="s">
        <v>8</v>
      </c>
      <c r="M384" t="s">
        <v>8</v>
      </c>
      <c r="N384" t="s">
        <v>53</v>
      </c>
    </row>
    <row r="385" spans="1:14" x14ac:dyDescent="0.2">
      <c r="A385" t="s">
        <v>0</v>
      </c>
      <c r="B385" t="s">
        <v>1</v>
      </c>
      <c r="C385" t="s">
        <v>2</v>
      </c>
      <c r="D385" t="s">
        <v>3</v>
      </c>
      <c r="E385" t="s">
        <v>213</v>
      </c>
      <c r="F385" t="s">
        <v>214</v>
      </c>
      <c r="G385" s="2">
        <v>-0.22</v>
      </c>
      <c r="H385" t="s">
        <v>12</v>
      </c>
      <c r="I385" t="s">
        <v>7</v>
      </c>
      <c r="J385" s="3">
        <v>43830</v>
      </c>
      <c r="K385" t="s">
        <v>8</v>
      </c>
      <c r="L385" t="s">
        <v>8</v>
      </c>
      <c r="M385" t="s">
        <v>8</v>
      </c>
      <c r="N385" t="s">
        <v>53</v>
      </c>
    </row>
    <row r="386" spans="1:14" x14ac:dyDescent="0.2">
      <c r="A386" t="s">
        <v>0</v>
      </c>
      <c r="B386" t="s">
        <v>1</v>
      </c>
      <c r="C386" t="s">
        <v>2</v>
      </c>
      <c r="D386" t="s">
        <v>3</v>
      </c>
      <c r="E386" t="s">
        <v>213</v>
      </c>
      <c r="F386" t="s">
        <v>214</v>
      </c>
      <c r="G386" s="2">
        <v>-0.22</v>
      </c>
      <c r="H386" t="s">
        <v>12</v>
      </c>
      <c r="I386" t="s">
        <v>7</v>
      </c>
      <c r="J386" s="3">
        <v>43830</v>
      </c>
      <c r="K386" t="s">
        <v>8</v>
      </c>
      <c r="L386" t="s">
        <v>8</v>
      </c>
      <c r="M386" t="s">
        <v>8</v>
      </c>
      <c r="N386" t="s">
        <v>53</v>
      </c>
    </row>
    <row r="387" spans="1:14" x14ac:dyDescent="0.2">
      <c r="A387" t="s">
        <v>0</v>
      </c>
      <c r="B387" t="s">
        <v>1</v>
      </c>
      <c r="C387" t="s">
        <v>2</v>
      </c>
      <c r="D387" t="s">
        <v>3</v>
      </c>
      <c r="E387" t="s">
        <v>211</v>
      </c>
      <c r="F387" t="s">
        <v>212</v>
      </c>
      <c r="G387" s="2">
        <v>-0.32</v>
      </c>
      <c r="H387" t="s">
        <v>12</v>
      </c>
      <c r="I387" t="s">
        <v>7</v>
      </c>
      <c r="J387" s="3">
        <v>43830</v>
      </c>
      <c r="K387" t="s">
        <v>8</v>
      </c>
      <c r="L387" t="s">
        <v>8</v>
      </c>
      <c r="M387" t="s">
        <v>8</v>
      </c>
      <c r="N387" t="s">
        <v>14</v>
      </c>
    </row>
    <row r="388" spans="1:14" x14ac:dyDescent="0.2">
      <c r="A388" t="s">
        <v>0</v>
      </c>
      <c r="B388" t="s">
        <v>1</v>
      </c>
      <c r="C388" t="s">
        <v>2</v>
      </c>
      <c r="D388" t="s">
        <v>3</v>
      </c>
      <c r="E388" t="s">
        <v>211</v>
      </c>
      <c r="F388" t="s">
        <v>212</v>
      </c>
      <c r="G388" s="2">
        <v>-0.32</v>
      </c>
      <c r="H388" t="s">
        <v>12</v>
      </c>
      <c r="I388" t="s">
        <v>7</v>
      </c>
      <c r="J388" s="3">
        <v>43830</v>
      </c>
      <c r="K388" t="s">
        <v>8</v>
      </c>
      <c r="L388" t="s">
        <v>8</v>
      </c>
      <c r="M388" t="s">
        <v>8</v>
      </c>
      <c r="N388" t="s">
        <v>14</v>
      </c>
    </row>
    <row r="389" spans="1:14" x14ac:dyDescent="0.2">
      <c r="A389" t="s">
        <v>0</v>
      </c>
      <c r="B389" t="s">
        <v>1</v>
      </c>
      <c r="C389" t="s">
        <v>2</v>
      </c>
      <c r="D389" t="s">
        <v>3</v>
      </c>
      <c r="E389" t="s">
        <v>211</v>
      </c>
      <c r="F389" t="s">
        <v>212</v>
      </c>
      <c r="G389" s="2">
        <v>-0.32</v>
      </c>
      <c r="H389" t="s">
        <v>12</v>
      </c>
      <c r="I389" t="s">
        <v>7</v>
      </c>
      <c r="J389" s="3">
        <v>43830</v>
      </c>
      <c r="K389" t="s">
        <v>8</v>
      </c>
      <c r="L389" t="s">
        <v>8</v>
      </c>
      <c r="M389" t="s">
        <v>8</v>
      </c>
      <c r="N389" t="s">
        <v>14</v>
      </c>
    </row>
    <row r="390" spans="1:14" x14ac:dyDescent="0.2">
      <c r="A390" t="s">
        <v>0</v>
      </c>
      <c r="B390" t="s">
        <v>1</v>
      </c>
      <c r="C390" t="s">
        <v>2</v>
      </c>
      <c r="D390" t="s">
        <v>3</v>
      </c>
      <c r="E390" t="s">
        <v>211</v>
      </c>
      <c r="F390" t="s">
        <v>212</v>
      </c>
      <c r="G390" s="2">
        <v>-0.32</v>
      </c>
      <c r="H390" t="s">
        <v>12</v>
      </c>
      <c r="I390" t="s">
        <v>7</v>
      </c>
      <c r="J390" s="3">
        <v>43830</v>
      </c>
      <c r="K390" t="s">
        <v>8</v>
      </c>
      <c r="L390" t="s">
        <v>8</v>
      </c>
      <c r="M390" t="s">
        <v>8</v>
      </c>
      <c r="N390" t="s">
        <v>14</v>
      </c>
    </row>
    <row r="391" spans="1:14" x14ac:dyDescent="0.2">
      <c r="A391" t="s">
        <v>0</v>
      </c>
      <c r="B391" t="s">
        <v>1</v>
      </c>
      <c r="C391" t="s">
        <v>2</v>
      </c>
      <c r="D391" t="s">
        <v>3</v>
      </c>
      <c r="E391" t="s">
        <v>209</v>
      </c>
      <c r="F391" t="s">
        <v>210</v>
      </c>
      <c r="G391" s="2">
        <v>-0.36</v>
      </c>
      <c r="H391" t="s">
        <v>12</v>
      </c>
      <c r="I391" t="s">
        <v>7</v>
      </c>
      <c r="J391" s="3">
        <v>43830</v>
      </c>
      <c r="K391" t="s">
        <v>8</v>
      </c>
      <c r="L391" t="s">
        <v>8</v>
      </c>
      <c r="M391" t="s">
        <v>8</v>
      </c>
      <c r="N391" t="s">
        <v>58</v>
      </c>
    </row>
    <row r="392" spans="1:14" x14ac:dyDescent="0.2">
      <c r="A392" t="s">
        <v>0</v>
      </c>
      <c r="B392" t="s">
        <v>1</v>
      </c>
      <c r="C392" t="s">
        <v>2</v>
      </c>
      <c r="D392" t="s">
        <v>3</v>
      </c>
      <c r="E392" t="s">
        <v>209</v>
      </c>
      <c r="F392" t="s">
        <v>210</v>
      </c>
      <c r="G392" s="2">
        <v>-0.36</v>
      </c>
      <c r="H392" t="s">
        <v>12</v>
      </c>
      <c r="I392" t="s">
        <v>7</v>
      </c>
      <c r="J392" s="3">
        <v>43830</v>
      </c>
      <c r="K392" t="s">
        <v>8</v>
      </c>
      <c r="L392" t="s">
        <v>8</v>
      </c>
      <c r="M392" t="s">
        <v>8</v>
      </c>
      <c r="N392" t="s">
        <v>58</v>
      </c>
    </row>
    <row r="393" spans="1:14" x14ac:dyDescent="0.2">
      <c r="A393" t="s">
        <v>0</v>
      </c>
      <c r="B393" t="s">
        <v>1</v>
      </c>
      <c r="C393" t="s">
        <v>2</v>
      </c>
      <c r="D393" t="s">
        <v>3</v>
      </c>
      <c r="E393" t="s">
        <v>209</v>
      </c>
      <c r="F393" t="s">
        <v>210</v>
      </c>
      <c r="G393" s="2">
        <v>-0.36</v>
      </c>
      <c r="H393" t="s">
        <v>12</v>
      </c>
      <c r="I393" t="s">
        <v>7</v>
      </c>
      <c r="J393" s="3">
        <v>43830</v>
      </c>
      <c r="K393" t="s">
        <v>8</v>
      </c>
      <c r="L393" t="s">
        <v>8</v>
      </c>
      <c r="M393" t="s">
        <v>8</v>
      </c>
      <c r="N393" t="s">
        <v>58</v>
      </c>
    </row>
    <row r="394" spans="1:14" x14ac:dyDescent="0.2">
      <c r="A394" t="s">
        <v>0</v>
      </c>
      <c r="B394" t="s">
        <v>1</v>
      </c>
      <c r="C394" t="s">
        <v>2</v>
      </c>
      <c r="D394" t="s">
        <v>3</v>
      </c>
      <c r="E394" t="s">
        <v>209</v>
      </c>
      <c r="F394" t="s">
        <v>210</v>
      </c>
      <c r="G394" s="2">
        <v>-0.36</v>
      </c>
      <c r="H394" t="s">
        <v>12</v>
      </c>
      <c r="I394" t="s">
        <v>7</v>
      </c>
      <c r="J394" s="3">
        <v>43830</v>
      </c>
      <c r="K394" t="s">
        <v>8</v>
      </c>
      <c r="L394" t="s">
        <v>8</v>
      </c>
      <c r="M394" t="s">
        <v>8</v>
      </c>
      <c r="N394" t="s">
        <v>58</v>
      </c>
    </row>
    <row r="395" spans="1:14" x14ac:dyDescent="0.2">
      <c r="A395" t="s">
        <v>0</v>
      </c>
      <c r="B395" t="s">
        <v>1</v>
      </c>
      <c r="C395" t="s">
        <v>2</v>
      </c>
      <c r="D395" t="s">
        <v>3</v>
      </c>
      <c r="E395" t="s">
        <v>209</v>
      </c>
      <c r="F395" t="s">
        <v>210</v>
      </c>
      <c r="G395" s="2">
        <v>-0.36</v>
      </c>
      <c r="H395" t="s">
        <v>12</v>
      </c>
      <c r="I395" t="s">
        <v>7</v>
      </c>
      <c r="J395" s="3">
        <v>43830</v>
      </c>
      <c r="K395" t="s">
        <v>8</v>
      </c>
      <c r="L395" t="s">
        <v>8</v>
      </c>
      <c r="M395" t="s">
        <v>8</v>
      </c>
      <c r="N395" t="s">
        <v>58</v>
      </c>
    </row>
    <row r="396" spans="1:14" x14ac:dyDescent="0.2">
      <c r="A396" t="s">
        <v>0</v>
      </c>
      <c r="B396" t="s">
        <v>1</v>
      </c>
      <c r="C396" t="s">
        <v>2</v>
      </c>
      <c r="D396" t="s">
        <v>3</v>
      </c>
      <c r="E396" t="s">
        <v>207</v>
      </c>
      <c r="F396" t="s">
        <v>208</v>
      </c>
      <c r="G396" s="2">
        <v>-0.49</v>
      </c>
      <c r="H396" t="s">
        <v>12</v>
      </c>
      <c r="I396" t="s">
        <v>7</v>
      </c>
      <c r="J396" s="3">
        <v>43830</v>
      </c>
      <c r="K396" t="s">
        <v>8</v>
      </c>
      <c r="L396" t="s">
        <v>8</v>
      </c>
      <c r="M396" t="s">
        <v>8</v>
      </c>
      <c r="N396" t="s">
        <v>53</v>
      </c>
    </row>
    <row r="397" spans="1:14" x14ac:dyDescent="0.2">
      <c r="A397" t="s">
        <v>0</v>
      </c>
      <c r="B397" t="s">
        <v>1</v>
      </c>
      <c r="C397" t="s">
        <v>2</v>
      </c>
      <c r="D397" t="s">
        <v>3</v>
      </c>
      <c r="E397" t="s">
        <v>207</v>
      </c>
      <c r="F397" t="s">
        <v>208</v>
      </c>
      <c r="G397" s="2">
        <v>-0.49</v>
      </c>
      <c r="H397" t="s">
        <v>12</v>
      </c>
      <c r="I397" t="s">
        <v>7</v>
      </c>
      <c r="J397" s="3">
        <v>43830</v>
      </c>
      <c r="K397" t="s">
        <v>8</v>
      </c>
      <c r="L397" t="s">
        <v>8</v>
      </c>
      <c r="M397" t="s">
        <v>8</v>
      </c>
      <c r="N397" t="s">
        <v>53</v>
      </c>
    </row>
    <row r="398" spans="1:14" x14ac:dyDescent="0.2">
      <c r="A398" t="s">
        <v>0</v>
      </c>
      <c r="B398" t="s">
        <v>1</v>
      </c>
      <c r="C398" t="s">
        <v>2</v>
      </c>
      <c r="D398" t="s">
        <v>3</v>
      </c>
      <c r="E398" t="s">
        <v>207</v>
      </c>
      <c r="F398" t="s">
        <v>208</v>
      </c>
      <c r="G398" s="2">
        <v>-0.49</v>
      </c>
      <c r="H398" t="s">
        <v>12</v>
      </c>
      <c r="I398" t="s">
        <v>7</v>
      </c>
      <c r="J398" s="3">
        <v>43830</v>
      </c>
      <c r="K398" t="s">
        <v>8</v>
      </c>
      <c r="L398" t="s">
        <v>8</v>
      </c>
      <c r="M398" t="s">
        <v>8</v>
      </c>
      <c r="N398" t="s">
        <v>53</v>
      </c>
    </row>
    <row r="399" spans="1:14" x14ac:dyDescent="0.2">
      <c r="A399" t="s">
        <v>0</v>
      </c>
      <c r="B399" t="s">
        <v>1</v>
      </c>
      <c r="C399" t="s">
        <v>2</v>
      </c>
      <c r="D399" t="s">
        <v>3</v>
      </c>
      <c r="E399" t="s">
        <v>207</v>
      </c>
      <c r="F399" t="s">
        <v>208</v>
      </c>
      <c r="G399" s="2">
        <v>-0.49</v>
      </c>
      <c r="H399" t="s">
        <v>12</v>
      </c>
      <c r="I399" t="s">
        <v>7</v>
      </c>
      <c r="J399" s="3">
        <v>43830</v>
      </c>
      <c r="K399" t="s">
        <v>8</v>
      </c>
      <c r="L399" t="s">
        <v>8</v>
      </c>
      <c r="M399" t="s">
        <v>8</v>
      </c>
      <c r="N399" t="s">
        <v>53</v>
      </c>
    </row>
    <row r="400" spans="1:14" x14ac:dyDescent="0.2">
      <c r="A400" t="s">
        <v>0</v>
      </c>
      <c r="B400" t="s">
        <v>1</v>
      </c>
      <c r="C400" t="s">
        <v>2</v>
      </c>
      <c r="D400" t="s">
        <v>3</v>
      </c>
      <c r="E400" t="s">
        <v>88</v>
      </c>
      <c r="F400" t="s">
        <v>89</v>
      </c>
      <c r="G400" s="2">
        <v>-0.5</v>
      </c>
      <c r="H400" t="s">
        <v>12</v>
      </c>
      <c r="I400" t="s">
        <v>7</v>
      </c>
      <c r="J400" s="3">
        <v>43830</v>
      </c>
      <c r="K400" t="s">
        <v>8</v>
      </c>
      <c r="L400" t="s">
        <v>8</v>
      </c>
      <c r="M400" t="s">
        <v>8</v>
      </c>
      <c r="N400" t="s">
        <v>53</v>
      </c>
    </row>
    <row r="401" spans="1:14" x14ac:dyDescent="0.2">
      <c r="A401" t="s">
        <v>0</v>
      </c>
      <c r="B401" t="s">
        <v>1</v>
      </c>
      <c r="C401" t="s">
        <v>2</v>
      </c>
      <c r="D401" t="s">
        <v>3</v>
      </c>
      <c r="E401" t="s">
        <v>88</v>
      </c>
      <c r="F401" t="s">
        <v>89</v>
      </c>
      <c r="G401" s="2">
        <v>-0.5</v>
      </c>
      <c r="H401" t="s">
        <v>12</v>
      </c>
      <c r="I401" t="s">
        <v>7</v>
      </c>
      <c r="J401" s="3">
        <v>43830</v>
      </c>
      <c r="K401" t="s">
        <v>8</v>
      </c>
      <c r="L401" t="s">
        <v>8</v>
      </c>
      <c r="M401" t="s">
        <v>8</v>
      </c>
      <c r="N401" t="s">
        <v>53</v>
      </c>
    </row>
    <row r="402" spans="1:14" x14ac:dyDescent="0.2">
      <c r="A402" t="s">
        <v>0</v>
      </c>
      <c r="B402" t="s">
        <v>1</v>
      </c>
      <c r="C402" t="s">
        <v>2</v>
      </c>
      <c r="D402" t="s">
        <v>3</v>
      </c>
      <c r="E402" t="s">
        <v>88</v>
      </c>
      <c r="F402" t="s">
        <v>89</v>
      </c>
      <c r="G402" s="2">
        <v>-0.5</v>
      </c>
      <c r="H402" t="s">
        <v>12</v>
      </c>
      <c r="I402" t="s">
        <v>7</v>
      </c>
      <c r="J402" s="3">
        <v>43830</v>
      </c>
      <c r="K402" t="s">
        <v>8</v>
      </c>
      <c r="L402" t="s">
        <v>8</v>
      </c>
      <c r="M402" t="s">
        <v>8</v>
      </c>
      <c r="N402" t="s">
        <v>53</v>
      </c>
    </row>
    <row r="403" spans="1:14" x14ac:dyDescent="0.2">
      <c r="A403" t="s">
        <v>0</v>
      </c>
      <c r="B403" t="s">
        <v>1</v>
      </c>
      <c r="C403" t="s">
        <v>2</v>
      </c>
      <c r="D403" t="s">
        <v>3</v>
      </c>
      <c r="E403" t="s">
        <v>88</v>
      </c>
      <c r="F403" t="s">
        <v>89</v>
      </c>
      <c r="G403" s="2">
        <v>-0.5</v>
      </c>
      <c r="H403" t="s">
        <v>12</v>
      </c>
      <c r="I403" t="s">
        <v>7</v>
      </c>
      <c r="J403" s="3">
        <v>43830</v>
      </c>
      <c r="K403" t="s">
        <v>8</v>
      </c>
      <c r="L403" t="s">
        <v>8</v>
      </c>
      <c r="M403" t="s">
        <v>8</v>
      </c>
      <c r="N403" t="s">
        <v>53</v>
      </c>
    </row>
    <row r="404" spans="1:14" x14ac:dyDescent="0.2">
      <c r="A404" t="s">
        <v>0</v>
      </c>
      <c r="B404" t="s">
        <v>1</v>
      </c>
      <c r="C404" t="s">
        <v>2</v>
      </c>
      <c r="D404" t="s">
        <v>3</v>
      </c>
      <c r="E404" t="s">
        <v>202</v>
      </c>
      <c r="F404" t="s">
        <v>203</v>
      </c>
      <c r="G404" s="2">
        <v>-0.56000000000000005</v>
      </c>
      <c r="H404" t="s">
        <v>12</v>
      </c>
      <c r="I404" t="s">
        <v>7</v>
      </c>
      <c r="J404" s="3">
        <v>43830</v>
      </c>
      <c r="K404" t="s">
        <v>8</v>
      </c>
      <c r="L404" t="s">
        <v>8</v>
      </c>
      <c r="M404" t="s">
        <v>8</v>
      </c>
      <c r="N404" t="s">
        <v>53</v>
      </c>
    </row>
    <row r="405" spans="1:14" x14ac:dyDescent="0.2">
      <c r="A405" t="s">
        <v>0</v>
      </c>
      <c r="B405" t="s">
        <v>1</v>
      </c>
      <c r="C405" t="s">
        <v>2</v>
      </c>
      <c r="D405" t="s">
        <v>3</v>
      </c>
      <c r="E405" t="s">
        <v>202</v>
      </c>
      <c r="F405" t="s">
        <v>203</v>
      </c>
      <c r="G405" s="2">
        <v>-0.56000000000000005</v>
      </c>
      <c r="H405" t="s">
        <v>12</v>
      </c>
      <c r="I405" t="s">
        <v>7</v>
      </c>
      <c r="J405" s="3">
        <v>43830</v>
      </c>
      <c r="K405" t="s">
        <v>8</v>
      </c>
      <c r="L405" t="s">
        <v>8</v>
      </c>
      <c r="M405" t="s">
        <v>8</v>
      </c>
      <c r="N405" t="s">
        <v>53</v>
      </c>
    </row>
    <row r="406" spans="1:14" x14ac:dyDescent="0.2">
      <c r="A406" t="s">
        <v>0</v>
      </c>
      <c r="B406" t="s">
        <v>1</v>
      </c>
      <c r="C406" t="s">
        <v>2</v>
      </c>
      <c r="D406" t="s">
        <v>3</v>
      </c>
      <c r="E406" t="s">
        <v>202</v>
      </c>
      <c r="F406" t="s">
        <v>203</v>
      </c>
      <c r="G406" s="2">
        <v>-0.56000000000000005</v>
      </c>
      <c r="H406" t="s">
        <v>12</v>
      </c>
      <c r="I406" t="s">
        <v>7</v>
      </c>
      <c r="J406" s="3">
        <v>43830</v>
      </c>
      <c r="K406" t="s">
        <v>8</v>
      </c>
      <c r="L406" t="s">
        <v>8</v>
      </c>
      <c r="M406" t="s">
        <v>8</v>
      </c>
      <c r="N406" t="s">
        <v>53</v>
      </c>
    </row>
    <row r="407" spans="1:14" x14ac:dyDescent="0.2">
      <c r="A407" t="s">
        <v>0</v>
      </c>
      <c r="B407" t="s">
        <v>1</v>
      </c>
      <c r="C407" t="s">
        <v>2</v>
      </c>
      <c r="D407" t="s">
        <v>3</v>
      </c>
      <c r="E407" t="s">
        <v>202</v>
      </c>
      <c r="F407" t="s">
        <v>203</v>
      </c>
      <c r="G407" s="2">
        <v>-0.56000000000000005</v>
      </c>
      <c r="H407" t="s">
        <v>12</v>
      </c>
      <c r="I407" t="s">
        <v>7</v>
      </c>
      <c r="J407" s="3">
        <v>43830</v>
      </c>
      <c r="K407" t="s">
        <v>8</v>
      </c>
      <c r="L407" t="s">
        <v>8</v>
      </c>
      <c r="M407" t="s">
        <v>8</v>
      </c>
      <c r="N407" t="s">
        <v>53</v>
      </c>
    </row>
    <row r="408" spans="1:14" x14ac:dyDescent="0.2">
      <c r="A408" t="s">
        <v>0</v>
      </c>
      <c r="B408" t="s">
        <v>1</v>
      </c>
      <c r="C408" t="s">
        <v>2</v>
      </c>
      <c r="D408" t="s">
        <v>3</v>
      </c>
      <c r="E408" t="s">
        <v>99</v>
      </c>
      <c r="F408" t="s">
        <v>100</v>
      </c>
      <c r="G408" s="2">
        <v>-0.56000000000000005</v>
      </c>
      <c r="H408" t="s">
        <v>121</v>
      </c>
      <c r="I408" t="s">
        <v>7</v>
      </c>
      <c r="J408" s="3">
        <v>43774</v>
      </c>
      <c r="K408" t="s">
        <v>101</v>
      </c>
      <c r="L408" t="s">
        <v>102</v>
      </c>
      <c r="M408" t="s">
        <v>101</v>
      </c>
      <c r="N408" t="s">
        <v>227</v>
      </c>
    </row>
    <row r="409" spans="1:14" x14ac:dyDescent="0.2">
      <c r="A409" t="s">
        <v>0</v>
      </c>
      <c r="B409" t="s">
        <v>1</v>
      </c>
      <c r="C409" t="s">
        <v>2</v>
      </c>
      <c r="D409" t="s">
        <v>3</v>
      </c>
      <c r="E409" t="s">
        <v>200</v>
      </c>
      <c r="F409" t="s">
        <v>201</v>
      </c>
      <c r="G409" s="2">
        <v>-0.74</v>
      </c>
      <c r="H409" t="s">
        <v>12</v>
      </c>
      <c r="I409" t="s">
        <v>7</v>
      </c>
      <c r="J409" s="3">
        <v>43830</v>
      </c>
      <c r="K409" t="s">
        <v>8</v>
      </c>
      <c r="L409" t="s">
        <v>8</v>
      </c>
      <c r="M409" t="s">
        <v>8</v>
      </c>
      <c r="N409" t="s">
        <v>53</v>
      </c>
    </row>
    <row r="410" spans="1:14" x14ac:dyDescent="0.2">
      <c r="A410" t="s">
        <v>0</v>
      </c>
      <c r="B410" t="s">
        <v>1</v>
      </c>
      <c r="C410" t="s">
        <v>2</v>
      </c>
      <c r="D410" t="s">
        <v>3</v>
      </c>
      <c r="E410" t="s">
        <v>200</v>
      </c>
      <c r="F410" t="s">
        <v>201</v>
      </c>
      <c r="G410" s="2">
        <v>-0.74</v>
      </c>
      <c r="H410" t="s">
        <v>12</v>
      </c>
      <c r="I410" t="s">
        <v>7</v>
      </c>
      <c r="J410" s="3">
        <v>43830</v>
      </c>
      <c r="K410" t="s">
        <v>8</v>
      </c>
      <c r="L410" t="s">
        <v>8</v>
      </c>
      <c r="M410" t="s">
        <v>8</v>
      </c>
      <c r="N410" t="s">
        <v>53</v>
      </c>
    </row>
    <row r="411" spans="1:14" x14ac:dyDescent="0.2">
      <c r="A411" t="s">
        <v>0</v>
      </c>
      <c r="B411" t="s">
        <v>1</v>
      </c>
      <c r="C411" t="s">
        <v>2</v>
      </c>
      <c r="D411" t="s">
        <v>3</v>
      </c>
      <c r="E411" t="s">
        <v>200</v>
      </c>
      <c r="F411" t="s">
        <v>201</v>
      </c>
      <c r="G411" s="2">
        <v>-0.74</v>
      </c>
      <c r="H411" t="s">
        <v>12</v>
      </c>
      <c r="I411" t="s">
        <v>7</v>
      </c>
      <c r="J411" s="3">
        <v>43830</v>
      </c>
      <c r="K411" t="s">
        <v>8</v>
      </c>
      <c r="L411" t="s">
        <v>8</v>
      </c>
      <c r="M411" t="s">
        <v>8</v>
      </c>
      <c r="N411" t="s">
        <v>53</v>
      </c>
    </row>
    <row r="412" spans="1:14" x14ac:dyDescent="0.2">
      <c r="A412" t="s">
        <v>0</v>
      </c>
      <c r="B412" t="s">
        <v>1</v>
      </c>
      <c r="C412" t="s">
        <v>2</v>
      </c>
      <c r="D412" t="s">
        <v>3</v>
      </c>
      <c r="E412" t="s">
        <v>200</v>
      </c>
      <c r="F412" t="s">
        <v>201</v>
      </c>
      <c r="G412" s="2">
        <v>-0.74</v>
      </c>
      <c r="H412" t="s">
        <v>12</v>
      </c>
      <c r="I412" t="s">
        <v>7</v>
      </c>
      <c r="J412" s="3">
        <v>43830</v>
      </c>
      <c r="K412" t="s">
        <v>8</v>
      </c>
      <c r="L412" t="s">
        <v>8</v>
      </c>
      <c r="M412" t="s">
        <v>8</v>
      </c>
      <c r="N412" t="s">
        <v>53</v>
      </c>
    </row>
    <row r="413" spans="1:14" x14ac:dyDescent="0.2">
      <c r="A413" t="s">
        <v>0</v>
      </c>
      <c r="B413" t="s">
        <v>1</v>
      </c>
      <c r="C413" t="s">
        <v>2</v>
      </c>
      <c r="D413" t="s">
        <v>3</v>
      </c>
      <c r="E413" t="s">
        <v>200</v>
      </c>
      <c r="F413" t="s">
        <v>201</v>
      </c>
      <c r="G413" s="2">
        <v>-0.74</v>
      </c>
      <c r="H413" t="s">
        <v>12</v>
      </c>
      <c r="I413" t="s">
        <v>7</v>
      </c>
      <c r="J413" s="3">
        <v>43830</v>
      </c>
      <c r="K413" t="s">
        <v>8</v>
      </c>
      <c r="L413" t="s">
        <v>8</v>
      </c>
      <c r="M413" t="s">
        <v>8</v>
      </c>
      <c r="N413" t="s">
        <v>53</v>
      </c>
    </row>
    <row r="414" spans="1:14" x14ac:dyDescent="0.2">
      <c r="A414" t="s">
        <v>0</v>
      </c>
      <c r="B414" t="s">
        <v>1</v>
      </c>
      <c r="C414" t="s">
        <v>2</v>
      </c>
      <c r="D414" t="s">
        <v>3</v>
      </c>
      <c r="E414" t="s">
        <v>94</v>
      </c>
      <c r="F414" t="s">
        <v>95</v>
      </c>
      <c r="G414" s="2">
        <v>-0.91</v>
      </c>
      <c r="H414" t="s">
        <v>12</v>
      </c>
      <c r="I414" t="s">
        <v>7</v>
      </c>
      <c r="J414" s="3">
        <v>43830</v>
      </c>
      <c r="K414" t="s">
        <v>8</v>
      </c>
      <c r="L414" t="s">
        <v>8</v>
      </c>
      <c r="M414" t="s">
        <v>8</v>
      </c>
      <c r="N414" t="s">
        <v>53</v>
      </c>
    </row>
    <row r="415" spans="1:14" x14ac:dyDescent="0.2">
      <c r="A415" t="s">
        <v>0</v>
      </c>
      <c r="B415" t="s">
        <v>1</v>
      </c>
      <c r="C415" t="s">
        <v>2</v>
      </c>
      <c r="D415" t="s">
        <v>3</v>
      </c>
      <c r="E415" t="s">
        <v>94</v>
      </c>
      <c r="F415" t="s">
        <v>95</v>
      </c>
      <c r="G415" s="2">
        <v>-0.91</v>
      </c>
      <c r="H415" t="s">
        <v>12</v>
      </c>
      <c r="I415" t="s">
        <v>7</v>
      </c>
      <c r="J415" s="3">
        <v>43830</v>
      </c>
      <c r="K415" t="s">
        <v>8</v>
      </c>
      <c r="L415" t="s">
        <v>8</v>
      </c>
      <c r="M415" t="s">
        <v>8</v>
      </c>
      <c r="N415" t="s">
        <v>53</v>
      </c>
    </row>
    <row r="416" spans="1:14" x14ac:dyDescent="0.2">
      <c r="A416" t="s">
        <v>0</v>
      </c>
      <c r="B416" t="s">
        <v>1</v>
      </c>
      <c r="C416" t="s">
        <v>2</v>
      </c>
      <c r="D416" t="s">
        <v>3</v>
      </c>
      <c r="E416" t="s">
        <v>94</v>
      </c>
      <c r="F416" t="s">
        <v>95</v>
      </c>
      <c r="G416" s="2">
        <v>-0.91</v>
      </c>
      <c r="H416" t="s">
        <v>12</v>
      </c>
      <c r="I416" t="s">
        <v>7</v>
      </c>
      <c r="J416" s="3">
        <v>43830</v>
      </c>
      <c r="K416" t="s">
        <v>8</v>
      </c>
      <c r="L416" t="s">
        <v>8</v>
      </c>
      <c r="M416" t="s">
        <v>8</v>
      </c>
      <c r="N416" t="s">
        <v>53</v>
      </c>
    </row>
    <row r="417" spans="1:14" x14ac:dyDescent="0.2">
      <c r="A417" t="s">
        <v>0</v>
      </c>
      <c r="B417" t="s">
        <v>1</v>
      </c>
      <c r="C417" t="s">
        <v>2</v>
      </c>
      <c r="D417" t="s">
        <v>3</v>
      </c>
      <c r="E417" t="s">
        <v>94</v>
      </c>
      <c r="F417" t="s">
        <v>95</v>
      </c>
      <c r="G417" s="2">
        <v>-0.91</v>
      </c>
      <c r="H417" t="s">
        <v>12</v>
      </c>
      <c r="I417" t="s">
        <v>7</v>
      </c>
      <c r="J417" s="3">
        <v>43830</v>
      </c>
      <c r="K417" t="s">
        <v>8</v>
      </c>
      <c r="L417" t="s">
        <v>8</v>
      </c>
      <c r="M417" t="s">
        <v>8</v>
      </c>
      <c r="N417" t="s">
        <v>53</v>
      </c>
    </row>
    <row r="418" spans="1:14" x14ac:dyDescent="0.2">
      <c r="A418" t="s">
        <v>0</v>
      </c>
      <c r="B418" t="s">
        <v>1</v>
      </c>
      <c r="C418" t="s">
        <v>2</v>
      </c>
      <c r="D418" t="s">
        <v>3</v>
      </c>
      <c r="E418" t="s">
        <v>198</v>
      </c>
      <c r="F418" t="s">
        <v>199</v>
      </c>
      <c r="G418" s="2">
        <v>-1.06</v>
      </c>
      <c r="H418" t="s">
        <v>12</v>
      </c>
      <c r="I418" t="s">
        <v>7</v>
      </c>
      <c r="J418" s="3">
        <v>43830</v>
      </c>
      <c r="K418" t="s">
        <v>8</v>
      </c>
      <c r="L418" t="s">
        <v>8</v>
      </c>
      <c r="M418" t="s">
        <v>8</v>
      </c>
      <c r="N418" t="s">
        <v>58</v>
      </c>
    </row>
    <row r="419" spans="1:14" x14ac:dyDescent="0.2">
      <c r="A419" t="s">
        <v>0</v>
      </c>
      <c r="B419" t="s">
        <v>1</v>
      </c>
      <c r="C419" t="s">
        <v>2</v>
      </c>
      <c r="D419" t="s">
        <v>3</v>
      </c>
      <c r="E419" t="s">
        <v>198</v>
      </c>
      <c r="F419" t="s">
        <v>199</v>
      </c>
      <c r="G419" s="2">
        <v>-1.06</v>
      </c>
      <c r="H419" t="s">
        <v>12</v>
      </c>
      <c r="I419" t="s">
        <v>7</v>
      </c>
      <c r="J419" s="3">
        <v>43830</v>
      </c>
      <c r="K419" t="s">
        <v>8</v>
      </c>
      <c r="L419" t="s">
        <v>8</v>
      </c>
      <c r="M419" t="s">
        <v>8</v>
      </c>
      <c r="N419" t="s">
        <v>58</v>
      </c>
    </row>
    <row r="420" spans="1:14" x14ac:dyDescent="0.2">
      <c r="A420" t="s">
        <v>0</v>
      </c>
      <c r="B420" t="s">
        <v>1</v>
      </c>
      <c r="C420" t="s">
        <v>2</v>
      </c>
      <c r="D420" t="s">
        <v>3</v>
      </c>
      <c r="E420" t="s">
        <v>198</v>
      </c>
      <c r="F420" t="s">
        <v>199</v>
      </c>
      <c r="G420" s="2">
        <v>-1.06</v>
      </c>
      <c r="H420" t="s">
        <v>12</v>
      </c>
      <c r="I420" t="s">
        <v>7</v>
      </c>
      <c r="J420" s="3">
        <v>43830</v>
      </c>
      <c r="K420" t="s">
        <v>8</v>
      </c>
      <c r="L420" t="s">
        <v>8</v>
      </c>
      <c r="M420" t="s">
        <v>8</v>
      </c>
      <c r="N420" t="s">
        <v>58</v>
      </c>
    </row>
    <row r="421" spans="1:14" x14ac:dyDescent="0.2">
      <c r="A421" t="s">
        <v>0</v>
      </c>
      <c r="B421" t="s">
        <v>1</v>
      </c>
      <c r="C421" t="s">
        <v>2</v>
      </c>
      <c r="D421" t="s">
        <v>3</v>
      </c>
      <c r="E421" t="s">
        <v>198</v>
      </c>
      <c r="F421" t="s">
        <v>199</v>
      </c>
      <c r="G421" s="2">
        <v>-1.06</v>
      </c>
      <c r="H421" t="s">
        <v>12</v>
      </c>
      <c r="I421" t="s">
        <v>7</v>
      </c>
      <c r="J421" s="3">
        <v>43830</v>
      </c>
      <c r="K421" t="s">
        <v>8</v>
      </c>
      <c r="L421" t="s">
        <v>8</v>
      </c>
      <c r="M421" t="s">
        <v>8</v>
      </c>
      <c r="N421" t="s">
        <v>58</v>
      </c>
    </row>
    <row r="422" spans="1:14" x14ac:dyDescent="0.2">
      <c r="A422" t="s">
        <v>0</v>
      </c>
      <c r="B422" t="s">
        <v>1</v>
      </c>
      <c r="C422" t="s">
        <v>2</v>
      </c>
      <c r="D422" t="s">
        <v>3</v>
      </c>
      <c r="E422" t="s">
        <v>198</v>
      </c>
      <c r="F422" t="s">
        <v>199</v>
      </c>
      <c r="G422" s="2">
        <v>-1.06</v>
      </c>
      <c r="H422" t="s">
        <v>12</v>
      </c>
      <c r="I422" t="s">
        <v>7</v>
      </c>
      <c r="J422" s="3">
        <v>43830</v>
      </c>
      <c r="K422" t="s">
        <v>8</v>
      </c>
      <c r="L422" t="s">
        <v>8</v>
      </c>
      <c r="M422" t="s">
        <v>8</v>
      </c>
      <c r="N422" t="s">
        <v>58</v>
      </c>
    </row>
    <row r="423" spans="1:14" x14ac:dyDescent="0.2">
      <c r="A423" t="s">
        <v>0</v>
      </c>
      <c r="B423" t="s">
        <v>1</v>
      </c>
      <c r="C423" t="s">
        <v>2</v>
      </c>
      <c r="D423" t="s">
        <v>3</v>
      </c>
      <c r="E423" t="s">
        <v>196</v>
      </c>
      <c r="F423" t="s">
        <v>197</v>
      </c>
      <c r="G423" s="2">
        <v>-1.17</v>
      </c>
      <c r="H423" t="s">
        <v>12</v>
      </c>
      <c r="I423" t="s">
        <v>7</v>
      </c>
      <c r="J423" s="3">
        <v>43830</v>
      </c>
      <c r="K423" t="s">
        <v>8</v>
      </c>
      <c r="L423" t="s">
        <v>8</v>
      </c>
      <c r="M423" t="s">
        <v>8</v>
      </c>
      <c r="N423" t="s">
        <v>113</v>
      </c>
    </row>
    <row r="424" spans="1:14" x14ac:dyDescent="0.2">
      <c r="A424" t="s">
        <v>0</v>
      </c>
      <c r="B424" t="s">
        <v>1</v>
      </c>
      <c r="C424" t="s">
        <v>2</v>
      </c>
      <c r="D424" t="s">
        <v>3</v>
      </c>
      <c r="E424" t="s">
        <v>196</v>
      </c>
      <c r="F424" t="s">
        <v>197</v>
      </c>
      <c r="G424" s="2">
        <v>-1.17</v>
      </c>
      <c r="H424" t="s">
        <v>12</v>
      </c>
      <c r="I424" t="s">
        <v>7</v>
      </c>
      <c r="J424" s="3">
        <v>43830</v>
      </c>
      <c r="K424" t="s">
        <v>8</v>
      </c>
      <c r="L424" t="s">
        <v>8</v>
      </c>
      <c r="M424" t="s">
        <v>8</v>
      </c>
      <c r="N424" t="s">
        <v>113</v>
      </c>
    </row>
    <row r="425" spans="1:14" x14ac:dyDescent="0.2">
      <c r="A425" t="s">
        <v>0</v>
      </c>
      <c r="B425" t="s">
        <v>1</v>
      </c>
      <c r="C425" t="s">
        <v>2</v>
      </c>
      <c r="D425" t="s">
        <v>3</v>
      </c>
      <c r="E425" t="s">
        <v>194</v>
      </c>
      <c r="F425" t="s">
        <v>195</v>
      </c>
      <c r="G425" s="2">
        <v>-1.24</v>
      </c>
      <c r="H425" t="s">
        <v>12</v>
      </c>
      <c r="I425" t="s">
        <v>7</v>
      </c>
      <c r="J425" s="3">
        <v>43830</v>
      </c>
      <c r="K425" t="s">
        <v>8</v>
      </c>
      <c r="L425" t="s">
        <v>8</v>
      </c>
      <c r="M425" t="s">
        <v>8</v>
      </c>
      <c r="N425" t="s">
        <v>53</v>
      </c>
    </row>
    <row r="426" spans="1:14" x14ac:dyDescent="0.2">
      <c r="A426" t="s">
        <v>0</v>
      </c>
      <c r="B426" t="s">
        <v>1</v>
      </c>
      <c r="C426" t="s">
        <v>2</v>
      </c>
      <c r="D426" t="s">
        <v>3</v>
      </c>
      <c r="E426" t="s">
        <v>194</v>
      </c>
      <c r="F426" t="s">
        <v>195</v>
      </c>
      <c r="G426" s="2">
        <v>-1.24</v>
      </c>
      <c r="H426" t="s">
        <v>12</v>
      </c>
      <c r="I426" t="s">
        <v>7</v>
      </c>
      <c r="J426" s="3">
        <v>43830</v>
      </c>
      <c r="K426" t="s">
        <v>8</v>
      </c>
      <c r="L426" t="s">
        <v>8</v>
      </c>
      <c r="M426" t="s">
        <v>8</v>
      </c>
      <c r="N426" t="s">
        <v>53</v>
      </c>
    </row>
    <row r="427" spans="1:14" x14ac:dyDescent="0.2">
      <c r="A427" t="s">
        <v>0</v>
      </c>
      <c r="B427" t="s">
        <v>1</v>
      </c>
      <c r="C427" t="s">
        <v>2</v>
      </c>
      <c r="D427" t="s">
        <v>3</v>
      </c>
      <c r="E427" t="s">
        <v>194</v>
      </c>
      <c r="F427" t="s">
        <v>195</v>
      </c>
      <c r="G427" s="2">
        <v>-1.24</v>
      </c>
      <c r="H427" t="s">
        <v>12</v>
      </c>
      <c r="I427" t="s">
        <v>7</v>
      </c>
      <c r="J427" s="3">
        <v>43830</v>
      </c>
      <c r="K427" t="s">
        <v>8</v>
      </c>
      <c r="L427" t="s">
        <v>8</v>
      </c>
      <c r="M427" t="s">
        <v>8</v>
      </c>
      <c r="N427" t="s">
        <v>53</v>
      </c>
    </row>
    <row r="428" spans="1:14" x14ac:dyDescent="0.2">
      <c r="A428" t="s">
        <v>0</v>
      </c>
      <c r="B428" t="s">
        <v>1</v>
      </c>
      <c r="C428" t="s">
        <v>2</v>
      </c>
      <c r="D428" t="s">
        <v>3</v>
      </c>
      <c r="E428" t="s">
        <v>194</v>
      </c>
      <c r="F428" t="s">
        <v>195</v>
      </c>
      <c r="G428" s="2">
        <v>-1.24</v>
      </c>
      <c r="H428" t="s">
        <v>12</v>
      </c>
      <c r="I428" t="s">
        <v>7</v>
      </c>
      <c r="J428" s="3">
        <v>43830</v>
      </c>
      <c r="K428" t="s">
        <v>8</v>
      </c>
      <c r="L428" t="s">
        <v>8</v>
      </c>
      <c r="M428" t="s">
        <v>8</v>
      </c>
      <c r="N428" t="s">
        <v>53</v>
      </c>
    </row>
    <row r="429" spans="1:14" x14ac:dyDescent="0.2">
      <c r="A429" t="s">
        <v>0</v>
      </c>
      <c r="B429" t="s">
        <v>1</v>
      </c>
      <c r="C429" t="s">
        <v>2</v>
      </c>
      <c r="D429" t="s">
        <v>3</v>
      </c>
      <c r="E429" t="s">
        <v>99</v>
      </c>
      <c r="F429" t="s">
        <v>100</v>
      </c>
      <c r="G429" s="2">
        <v>-1.32</v>
      </c>
      <c r="H429" t="s">
        <v>121</v>
      </c>
      <c r="I429" t="s">
        <v>7</v>
      </c>
      <c r="J429" s="3">
        <v>43774</v>
      </c>
      <c r="K429" t="s">
        <v>101</v>
      </c>
      <c r="L429" t="s">
        <v>102</v>
      </c>
      <c r="M429" t="s">
        <v>101</v>
      </c>
      <c r="N429" t="s">
        <v>227</v>
      </c>
    </row>
    <row r="430" spans="1:14" x14ac:dyDescent="0.2">
      <c r="A430" t="s">
        <v>0</v>
      </c>
      <c r="B430" t="s">
        <v>1</v>
      </c>
      <c r="C430" t="s">
        <v>2</v>
      </c>
      <c r="D430" t="s">
        <v>3</v>
      </c>
      <c r="E430" t="s">
        <v>192</v>
      </c>
      <c r="F430" t="s">
        <v>193</v>
      </c>
      <c r="G430" s="2">
        <v>-1.41</v>
      </c>
      <c r="H430" t="s">
        <v>12</v>
      </c>
      <c r="I430" t="s">
        <v>7</v>
      </c>
      <c r="J430" s="3">
        <v>43830</v>
      </c>
      <c r="K430" t="s">
        <v>8</v>
      </c>
      <c r="L430" t="s">
        <v>8</v>
      </c>
      <c r="M430" t="s">
        <v>8</v>
      </c>
      <c r="N430" t="s">
        <v>53</v>
      </c>
    </row>
    <row r="431" spans="1:14" x14ac:dyDescent="0.2">
      <c r="A431" t="s">
        <v>0</v>
      </c>
      <c r="B431" t="s">
        <v>1</v>
      </c>
      <c r="C431" t="s">
        <v>2</v>
      </c>
      <c r="D431" t="s">
        <v>3</v>
      </c>
      <c r="E431" t="s">
        <v>192</v>
      </c>
      <c r="F431" t="s">
        <v>193</v>
      </c>
      <c r="G431" s="2">
        <v>-1.41</v>
      </c>
      <c r="H431" t="s">
        <v>12</v>
      </c>
      <c r="I431" t="s">
        <v>7</v>
      </c>
      <c r="J431" s="3">
        <v>43830</v>
      </c>
      <c r="K431" t="s">
        <v>8</v>
      </c>
      <c r="L431" t="s">
        <v>8</v>
      </c>
      <c r="M431" t="s">
        <v>8</v>
      </c>
      <c r="N431" t="s">
        <v>53</v>
      </c>
    </row>
    <row r="432" spans="1:14" x14ac:dyDescent="0.2">
      <c r="A432" t="s">
        <v>0</v>
      </c>
      <c r="B432" t="s">
        <v>1</v>
      </c>
      <c r="C432" t="s">
        <v>2</v>
      </c>
      <c r="D432" t="s">
        <v>3</v>
      </c>
      <c r="E432" t="s">
        <v>192</v>
      </c>
      <c r="F432" t="s">
        <v>193</v>
      </c>
      <c r="G432" s="2">
        <v>-1.41</v>
      </c>
      <c r="H432" t="s">
        <v>12</v>
      </c>
      <c r="I432" t="s">
        <v>7</v>
      </c>
      <c r="J432" s="3">
        <v>43830</v>
      </c>
      <c r="K432" t="s">
        <v>8</v>
      </c>
      <c r="L432" t="s">
        <v>8</v>
      </c>
      <c r="M432" t="s">
        <v>8</v>
      </c>
      <c r="N432" t="s">
        <v>53</v>
      </c>
    </row>
    <row r="433" spans="1:14" x14ac:dyDescent="0.2">
      <c r="A433" t="s">
        <v>0</v>
      </c>
      <c r="B433" t="s">
        <v>1</v>
      </c>
      <c r="C433" t="s">
        <v>2</v>
      </c>
      <c r="D433" t="s">
        <v>3</v>
      </c>
      <c r="E433" t="s">
        <v>192</v>
      </c>
      <c r="F433" t="s">
        <v>193</v>
      </c>
      <c r="G433" s="2">
        <v>-1.41</v>
      </c>
      <c r="H433" t="s">
        <v>12</v>
      </c>
      <c r="I433" t="s">
        <v>7</v>
      </c>
      <c r="J433" s="3">
        <v>43830</v>
      </c>
      <c r="K433" t="s">
        <v>8</v>
      </c>
      <c r="L433" t="s">
        <v>8</v>
      </c>
      <c r="M433" t="s">
        <v>8</v>
      </c>
      <c r="N433" t="s">
        <v>53</v>
      </c>
    </row>
    <row r="434" spans="1:14" x14ac:dyDescent="0.2">
      <c r="A434" t="s">
        <v>0</v>
      </c>
      <c r="B434" t="s">
        <v>1</v>
      </c>
      <c r="C434" t="s">
        <v>2</v>
      </c>
      <c r="D434" t="s">
        <v>3</v>
      </c>
      <c r="E434" t="s">
        <v>190</v>
      </c>
      <c r="F434" t="s">
        <v>191</v>
      </c>
      <c r="G434" s="2">
        <v>-1.47</v>
      </c>
      <c r="H434" t="s">
        <v>12</v>
      </c>
      <c r="I434" t="s">
        <v>7</v>
      </c>
      <c r="J434" s="3">
        <v>43830</v>
      </c>
      <c r="K434" t="s">
        <v>8</v>
      </c>
      <c r="L434" t="s">
        <v>8</v>
      </c>
      <c r="M434" t="s">
        <v>8</v>
      </c>
      <c r="N434" t="s">
        <v>53</v>
      </c>
    </row>
    <row r="435" spans="1:14" x14ac:dyDescent="0.2">
      <c r="A435" t="s">
        <v>0</v>
      </c>
      <c r="B435" t="s">
        <v>1</v>
      </c>
      <c r="C435" t="s">
        <v>2</v>
      </c>
      <c r="D435" t="s">
        <v>3</v>
      </c>
      <c r="E435" t="s">
        <v>190</v>
      </c>
      <c r="F435" t="s">
        <v>191</v>
      </c>
      <c r="G435" s="2">
        <v>-1.47</v>
      </c>
      <c r="H435" t="s">
        <v>12</v>
      </c>
      <c r="I435" t="s">
        <v>7</v>
      </c>
      <c r="J435" s="3">
        <v>43830</v>
      </c>
      <c r="K435" t="s">
        <v>8</v>
      </c>
      <c r="L435" t="s">
        <v>8</v>
      </c>
      <c r="M435" t="s">
        <v>8</v>
      </c>
      <c r="N435" t="s">
        <v>53</v>
      </c>
    </row>
    <row r="436" spans="1:14" x14ac:dyDescent="0.2">
      <c r="A436" t="s">
        <v>0</v>
      </c>
      <c r="B436" t="s">
        <v>1</v>
      </c>
      <c r="C436" t="s">
        <v>2</v>
      </c>
      <c r="D436" t="s">
        <v>3</v>
      </c>
      <c r="E436" t="s">
        <v>190</v>
      </c>
      <c r="F436" t="s">
        <v>191</v>
      </c>
      <c r="G436" s="2">
        <v>-1.47</v>
      </c>
      <c r="H436" t="s">
        <v>12</v>
      </c>
      <c r="I436" t="s">
        <v>7</v>
      </c>
      <c r="J436" s="3">
        <v>43830</v>
      </c>
      <c r="K436" t="s">
        <v>8</v>
      </c>
      <c r="L436" t="s">
        <v>8</v>
      </c>
      <c r="M436" t="s">
        <v>8</v>
      </c>
      <c r="N436" t="s">
        <v>53</v>
      </c>
    </row>
    <row r="437" spans="1:14" x14ac:dyDescent="0.2">
      <c r="A437" t="s">
        <v>0</v>
      </c>
      <c r="B437" t="s">
        <v>1</v>
      </c>
      <c r="C437" t="s">
        <v>2</v>
      </c>
      <c r="D437" t="s">
        <v>3</v>
      </c>
      <c r="E437" t="s">
        <v>190</v>
      </c>
      <c r="F437" t="s">
        <v>191</v>
      </c>
      <c r="G437" s="2">
        <v>-1.47</v>
      </c>
      <c r="H437" t="s">
        <v>12</v>
      </c>
      <c r="I437" t="s">
        <v>7</v>
      </c>
      <c r="J437" s="3">
        <v>43830</v>
      </c>
      <c r="K437" t="s">
        <v>8</v>
      </c>
      <c r="L437" t="s">
        <v>8</v>
      </c>
      <c r="M437" t="s">
        <v>8</v>
      </c>
      <c r="N437" t="s">
        <v>53</v>
      </c>
    </row>
    <row r="438" spans="1:14" x14ac:dyDescent="0.2">
      <c r="A438" t="s">
        <v>0</v>
      </c>
      <c r="B438" t="s">
        <v>1</v>
      </c>
      <c r="C438" t="s">
        <v>2</v>
      </c>
      <c r="D438" t="s">
        <v>3</v>
      </c>
      <c r="E438" t="s">
        <v>188</v>
      </c>
      <c r="F438" t="s">
        <v>189</v>
      </c>
      <c r="G438" s="2">
        <v>-1.67</v>
      </c>
      <c r="H438" t="s">
        <v>12</v>
      </c>
      <c r="I438" t="s">
        <v>7</v>
      </c>
      <c r="J438" s="3">
        <v>43830</v>
      </c>
      <c r="K438" t="s">
        <v>8</v>
      </c>
      <c r="L438" t="s">
        <v>8</v>
      </c>
      <c r="M438" t="s">
        <v>8</v>
      </c>
      <c r="N438" t="s">
        <v>113</v>
      </c>
    </row>
    <row r="439" spans="1:14" x14ac:dyDescent="0.2">
      <c r="A439" t="s">
        <v>0</v>
      </c>
      <c r="B439" t="s">
        <v>1</v>
      </c>
      <c r="C439" t="s">
        <v>2</v>
      </c>
      <c r="D439" t="s">
        <v>3</v>
      </c>
      <c r="E439" t="s">
        <v>188</v>
      </c>
      <c r="F439" t="s">
        <v>189</v>
      </c>
      <c r="G439" s="2">
        <v>-1.67</v>
      </c>
      <c r="H439" t="s">
        <v>12</v>
      </c>
      <c r="I439" t="s">
        <v>7</v>
      </c>
      <c r="J439" s="3">
        <v>43830</v>
      </c>
      <c r="K439" t="s">
        <v>8</v>
      </c>
      <c r="L439" t="s">
        <v>8</v>
      </c>
      <c r="M439" t="s">
        <v>8</v>
      </c>
      <c r="N439" t="s">
        <v>113</v>
      </c>
    </row>
    <row r="440" spans="1:14" x14ac:dyDescent="0.2">
      <c r="A440" t="s">
        <v>0</v>
      </c>
      <c r="B440" t="s">
        <v>1</v>
      </c>
      <c r="C440" t="s">
        <v>2</v>
      </c>
      <c r="D440" t="s">
        <v>3</v>
      </c>
      <c r="E440" t="s">
        <v>99</v>
      </c>
      <c r="F440" t="s">
        <v>100</v>
      </c>
      <c r="G440" s="2">
        <v>-1.78</v>
      </c>
      <c r="H440" t="s">
        <v>12</v>
      </c>
      <c r="I440" t="s">
        <v>7</v>
      </c>
      <c r="J440" s="3">
        <v>43830</v>
      </c>
      <c r="K440" t="s">
        <v>8</v>
      </c>
      <c r="L440" t="s">
        <v>8</v>
      </c>
      <c r="M440" t="s">
        <v>8</v>
      </c>
      <c r="N440" t="s">
        <v>53</v>
      </c>
    </row>
    <row r="441" spans="1:14" x14ac:dyDescent="0.2">
      <c r="A441" t="s">
        <v>0</v>
      </c>
      <c r="B441" t="s">
        <v>1</v>
      </c>
      <c r="C441" t="s">
        <v>2</v>
      </c>
      <c r="D441" t="s">
        <v>3</v>
      </c>
      <c r="E441" t="s">
        <v>99</v>
      </c>
      <c r="F441" t="s">
        <v>100</v>
      </c>
      <c r="G441" s="2">
        <v>-1.78</v>
      </c>
      <c r="H441" t="s">
        <v>12</v>
      </c>
      <c r="I441" t="s">
        <v>7</v>
      </c>
      <c r="J441" s="3">
        <v>43830</v>
      </c>
      <c r="K441" t="s">
        <v>8</v>
      </c>
      <c r="L441" t="s">
        <v>8</v>
      </c>
      <c r="M441" t="s">
        <v>8</v>
      </c>
      <c r="N441" t="s">
        <v>53</v>
      </c>
    </row>
    <row r="442" spans="1:14" x14ac:dyDescent="0.2">
      <c r="A442" t="s">
        <v>0</v>
      </c>
      <c r="B442" t="s">
        <v>1</v>
      </c>
      <c r="C442" t="s">
        <v>2</v>
      </c>
      <c r="D442" t="s">
        <v>3</v>
      </c>
      <c r="E442" t="s">
        <v>99</v>
      </c>
      <c r="F442" t="s">
        <v>100</v>
      </c>
      <c r="G442" s="2">
        <v>-1.78</v>
      </c>
      <c r="H442" t="s">
        <v>12</v>
      </c>
      <c r="I442" t="s">
        <v>7</v>
      </c>
      <c r="J442" s="3">
        <v>43830</v>
      </c>
      <c r="K442" t="s">
        <v>8</v>
      </c>
      <c r="L442" t="s">
        <v>8</v>
      </c>
      <c r="M442" t="s">
        <v>8</v>
      </c>
      <c r="N442" t="s">
        <v>53</v>
      </c>
    </row>
    <row r="443" spans="1:14" x14ac:dyDescent="0.2">
      <c r="A443" t="s">
        <v>0</v>
      </c>
      <c r="B443" t="s">
        <v>1</v>
      </c>
      <c r="C443" t="s">
        <v>2</v>
      </c>
      <c r="D443" t="s">
        <v>3</v>
      </c>
      <c r="E443" t="s">
        <v>99</v>
      </c>
      <c r="F443" t="s">
        <v>100</v>
      </c>
      <c r="G443" s="2">
        <v>-1.78</v>
      </c>
      <c r="H443" t="s">
        <v>12</v>
      </c>
      <c r="I443" t="s">
        <v>7</v>
      </c>
      <c r="J443" s="3">
        <v>43830</v>
      </c>
      <c r="K443" t="s">
        <v>8</v>
      </c>
      <c r="L443" t="s">
        <v>8</v>
      </c>
      <c r="M443" t="s">
        <v>8</v>
      </c>
      <c r="N443" t="s">
        <v>53</v>
      </c>
    </row>
    <row r="444" spans="1:14" x14ac:dyDescent="0.2">
      <c r="A444" t="s">
        <v>0</v>
      </c>
      <c r="B444" t="s">
        <v>1</v>
      </c>
      <c r="C444" t="s">
        <v>2</v>
      </c>
      <c r="D444" t="s">
        <v>3</v>
      </c>
      <c r="E444" t="s">
        <v>186</v>
      </c>
      <c r="F444" t="s">
        <v>187</v>
      </c>
      <c r="G444" s="2">
        <v>-1.96</v>
      </c>
      <c r="H444" t="s">
        <v>12</v>
      </c>
      <c r="I444" t="s">
        <v>7</v>
      </c>
      <c r="J444" s="3">
        <v>43830</v>
      </c>
      <c r="K444" t="s">
        <v>8</v>
      </c>
      <c r="L444" t="s">
        <v>8</v>
      </c>
      <c r="M444" t="s">
        <v>8</v>
      </c>
      <c r="N444" t="s">
        <v>53</v>
      </c>
    </row>
    <row r="445" spans="1:14" x14ac:dyDescent="0.2">
      <c r="A445" t="s">
        <v>0</v>
      </c>
      <c r="B445" t="s">
        <v>1</v>
      </c>
      <c r="C445" t="s">
        <v>2</v>
      </c>
      <c r="D445" t="s">
        <v>3</v>
      </c>
      <c r="E445" t="s">
        <v>186</v>
      </c>
      <c r="F445" t="s">
        <v>187</v>
      </c>
      <c r="G445" s="2">
        <v>-1.96</v>
      </c>
      <c r="H445" t="s">
        <v>12</v>
      </c>
      <c r="I445" t="s">
        <v>7</v>
      </c>
      <c r="J445" s="3">
        <v>43830</v>
      </c>
      <c r="K445" t="s">
        <v>8</v>
      </c>
      <c r="L445" t="s">
        <v>8</v>
      </c>
      <c r="M445" t="s">
        <v>8</v>
      </c>
      <c r="N445" t="s">
        <v>53</v>
      </c>
    </row>
    <row r="446" spans="1:14" x14ac:dyDescent="0.2">
      <c r="A446" t="s">
        <v>0</v>
      </c>
      <c r="B446" t="s">
        <v>1</v>
      </c>
      <c r="C446" t="s">
        <v>2</v>
      </c>
      <c r="D446" t="s">
        <v>3</v>
      </c>
      <c r="E446" t="s">
        <v>186</v>
      </c>
      <c r="F446" t="s">
        <v>187</v>
      </c>
      <c r="G446" s="2">
        <v>-1.96</v>
      </c>
      <c r="H446" t="s">
        <v>12</v>
      </c>
      <c r="I446" t="s">
        <v>7</v>
      </c>
      <c r="J446" s="3">
        <v>43830</v>
      </c>
      <c r="K446" t="s">
        <v>8</v>
      </c>
      <c r="L446" t="s">
        <v>8</v>
      </c>
      <c r="M446" t="s">
        <v>8</v>
      </c>
      <c r="N446" t="s">
        <v>53</v>
      </c>
    </row>
    <row r="447" spans="1:14" x14ac:dyDescent="0.2">
      <c r="A447" t="s">
        <v>0</v>
      </c>
      <c r="B447" t="s">
        <v>1</v>
      </c>
      <c r="C447" t="s">
        <v>2</v>
      </c>
      <c r="D447" t="s">
        <v>3</v>
      </c>
      <c r="E447" t="s">
        <v>186</v>
      </c>
      <c r="F447" t="s">
        <v>187</v>
      </c>
      <c r="G447" s="2">
        <v>-1.96</v>
      </c>
      <c r="H447" t="s">
        <v>12</v>
      </c>
      <c r="I447" t="s">
        <v>7</v>
      </c>
      <c r="J447" s="3">
        <v>43830</v>
      </c>
      <c r="K447" t="s">
        <v>8</v>
      </c>
      <c r="L447" t="s">
        <v>8</v>
      </c>
      <c r="M447" t="s">
        <v>8</v>
      </c>
      <c r="N447" t="s">
        <v>53</v>
      </c>
    </row>
    <row r="448" spans="1:14" x14ac:dyDescent="0.2">
      <c r="A448" t="s">
        <v>0</v>
      </c>
      <c r="B448" t="s">
        <v>1</v>
      </c>
      <c r="C448" t="s">
        <v>2</v>
      </c>
      <c r="D448" t="s">
        <v>3</v>
      </c>
      <c r="E448" t="s">
        <v>117</v>
      </c>
      <c r="F448" t="s">
        <v>118</v>
      </c>
      <c r="G448" s="2">
        <v>-1.98</v>
      </c>
      <c r="H448" t="s">
        <v>12</v>
      </c>
      <c r="I448" t="s">
        <v>7</v>
      </c>
      <c r="J448" s="3">
        <v>43830</v>
      </c>
      <c r="K448" t="s">
        <v>8</v>
      </c>
      <c r="L448" t="s">
        <v>8</v>
      </c>
      <c r="M448" t="s">
        <v>8</v>
      </c>
      <c r="N448" t="s">
        <v>53</v>
      </c>
    </row>
    <row r="449" spans="1:14" x14ac:dyDescent="0.2">
      <c r="A449" t="s">
        <v>0</v>
      </c>
      <c r="B449" t="s">
        <v>1</v>
      </c>
      <c r="C449" t="s">
        <v>2</v>
      </c>
      <c r="D449" t="s">
        <v>3</v>
      </c>
      <c r="E449" t="s">
        <v>117</v>
      </c>
      <c r="F449" t="s">
        <v>118</v>
      </c>
      <c r="G449" s="2">
        <v>-1.98</v>
      </c>
      <c r="H449" t="s">
        <v>12</v>
      </c>
      <c r="I449" t="s">
        <v>7</v>
      </c>
      <c r="J449" s="3">
        <v>43830</v>
      </c>
      <c r="K449" t="s">
        <v>8</v>
      </c>
      <c r="L449" t="s">
        <v>8</v>
      </c>
      <c r="M449" t="s">
        <v>8</v>
      </c>
      <c r="N449" t="s">
        <v>53</v>
      </c>
    </row>
    <row r="450" spans="1:14" x14ac:dyDescent="0.2">
      <c r="A450" t="s">
        <v>0</v>
      </c>
      <c r="B450" t="s">
        <v>1</v>
      </c>
      <c r="C450" t="s">
        <v>2</v>
      </c>
      <c r="D450" t="s">
        <v>3</v>
      </c>
      <c r="E450" t="s">
        <v>117</v>
      </c>
      <c r="F450" t="s">
        <v>118</v>
      </c>
      <c r="G450" s="2">
        <v>-1.98</v>
      </c>
      <c r="H450" t="s">
        <v>12</v>
      </c>
      <c r="I450" t="s">
        <v>7</v>
      </c>
      <c r="J450" s="3">
        <v>43830</v>
      </c>
      <c r="K450" t="s">
        <v>8</v>
      </c>
      <c r="L450" t="s">
        <v>8</v>
      </c>
      <c r="M450" t="s">
        <v>8</v>
      </c>
      <c r="N450" t="s">
        <v>53</v>
      </c>
    </row>
    <row r="451" spans="1:14" x14ac:dyDescent="0.2">
      <c r="A451" t="s">
        <v>0</v>
      </c>
      <c r="B451" t="s">
        <v>1</v>
      </c>
      <c r="C451" t="s">
        <v>2</v>
      </c>
      <c r="D451" t="s">
        <v>3</v>
      </c>
      <c r="E451" t="s">
        <v>117</v>
      </c>
      <c r="F451" t="s">
        <v>118</v>
      </c>
      <c r="G451" s="2">
        <v>-1.98</v>
      </c>
      <c r="H451" t="s">
        <v>12</v>
      </c>
      <c r="I451" t="s">
        <v>7</v>
      </c>
      <c r="J451" s="3">
        <v>43830</v>
      </c>
      <c r="K451" t="s">
        <v>8</v>
      </c>
      <c r="L451" t="s">
        <v>8</v>
      </c>
      <c r="M451" t="s">
        <v>8</v>
      </c>
      <c r="N451" t="s">
        <v>53</v>
      </c>
    </row>
    <row r="452" spans="1:14" x14ac:dyDescent="0.2">
      <c r="A452" t="s">
        <v>0</v>
      </c>
      <c r="B452" t="s">
        <v>1</v>
      </c>
      <c r="C452" t="s">
        <v>2</v>
      </c>
      <c r="D452" t="s">
        <v>3</v>
      </c>
      <c r="E452" t="s">
        <v>184</v>
      </c>
      <c r="F452" t="s">
        <v>185</v>
      </c>
      <c r="G452" s="2">
        <v>-2.2200000000000002</v>
      </c>
      <c r="H452" t="s">
        <v>12</v>
      </c>
      <c r="I452" t="s">
        <v>7</v>
      </c>
      <c r="J452" s="3">
        <v>43830</v>
      </c>
      <c r="K452" t="s">
        <v>8</v>
      </c>
      <c r="L452" t="s">
        <v>8</v>
      </c>
      <c r="M452" t="s">
        <v>8</v>
      </c>
      <c r="N452" t="s">
        <v>14</v>
      </c>
    </row>
    <row r="453" spans="1:14" x14ac:dyDescent="0.2">
      <c r="A453" t="s">
        <v>0</v>
      </c>
      <c r="B453" t="s">
        <v>1</v>
      </c>
      <c r="C453" t="s">
        <v>2</v>
      </c>
      <c r="D453" t="s">
        <v>3</v>
      </c>
      <c r="E453" t="s">
        <v>184</v>
      </c>
      <c r="F453" t="s">
        <v>185</v>
      </c>
      <c r="G453" s="2">
        <v>-2.2200000000000002</v>
      </c>
      <c r="H453" t="s">
        <v>12</v>
      </c>
      <c r="I453" t="s">
        <v>7</v>
      </c>
      <c r="J453" s="3">
        <v>43830</v>
      </c>
      <c r="K453" t="s">
        <v>8</v>
      </c>
      <c r="L453" t="s">
        <v>8</v>
      </c>
      <c r="M453" t="s">
        <v>8</v>
      </c>
      <c r="N453" t="s">
        <v>14</v>
      </c>
    </row>
    <row r="454" spans="1:14" x14ac:dyDescent="0.2">
      <c r="A454" t="s">
        <v>0</v>
      </c>
      <c r="B454" t="s">
        <v>1</v>
      </c>
      <c r="C454" t="s">
        <v>2</v>
      </c>
      <c r="D454" t="s">
        <v>3</v>
      </c>
      <c r="E454" t="s">
        <v>184</v>
      </c>
      <c r="F454" t="s">
        <v>185</v>
      </c>
      <c r="G454" s="2">
        <v>-2.2200000000000002</v>
      </c>
      <c r="H454" t="s">
        <v>12</v>
      </c>
      <c r="I454" t="s">
        <v>7</v>
      </c>
      <c r="J454" s="3">
        <v>43830</v>
      </c>
      <c r="K454" t="s">
        <v>8</v>
      </c>
      <c r="L454" t="s">
        <v>8</v>
      </c>
      <c r="M454" t="s">
        <v>8</v>
      </c>
      <c r="N454" t="s">
        <v>14</v>
      </c>
    </row>
    <row r="455" spans="1:14" x14ac:dyDescent="0.2">
      <c r="A455" t="s">
        <v>0</v>
      </c>
      <c r="B455" t="s">
        <v>1</v>
      </c>
      <c r="C455" t="s">
        <v>2</v>
      </c>
      <c r="D455" t="s">
        <v>3</v>
      </c>
      <c r="E455" t="s">
        <v>184</v>
      </c>
      <c r="F455" t="s">
        <v>185</v>
      </c>
      <c r="G455" s="2">
        <v>-2.2200000000000002</v>
      </c>
      <c r="H455" t="s">
        <v>12</v>
      </c>
      <c r="I455" t="s">
        <v>7</v>
      </c>
      <c r="J455" s="3">
        <v>43830</v>
      </c>
      <c r="K455" t="s">
        <v>8</v>
      </c>
      <c r="L455" t="s">
        <v>8</v>
      </c>
      <c r="M455" t="s">
        <v>8</v>
      </c>
      <c r="N455" t="s">
        <v>14</v>
      </c>
    </row>
    <row r="456" spans="1:14" x14ac:dyDescent="0.2">
      <c r="A456" t="s">
        <v>0</v>
      </c>
      <c r="B456" t="s">
        <v>1</v>
      </c>
      <c r="C456" t="s">
        <v>2</v>
      </c>
      <c r="D456" t="s">
        <v>3</v>
      </c>
      <c r="E456" t="s">
        <v>184</v>
      </c>
      <c r="F456" t="s">
        <v>185</v>
      </c>
      <c r="G456" s="2">
        <v>-2.2200000000000002</v>
      </c>
      <c r="H456" t="s">
        <v>12</v>
      </c>
      <c r="I456" t="s">
        <v>7</v>
      </c>
      <c r="J456" s="3">
        <v>43830</v>
      </c>
      <c r="K456" t="s">
        <v>8</v>
      </c>
      <c r="L456" t="s">
        <v>8</v>
      </c>
      <c r="M456" t="s">
        <v>8</v>
      </c>
      <c r="N456" t="s">
        <v>14</v>
      </c>
    </row>
    <row r="457" spans="1:14" x14ac:dyDescent="0.2">
      <c r="A457" t="s">
        <v>0</v>
      </c>
      <c r="B457" t="s">
        <v>1</v>
      </c>
      <c r="C457" t="s">
        <v>2</v>
      </c>
      <c r="D457" t="s">
        <v>3</v>
      </c>
      <c r="E457" t="s">
        <v>182</v>
      </c>
      <c r="F457" t="s">
        <v>183</v>
      </c>
      <c r="G457" s="2">
        <v>-2.61</v>
      </c>
      <c r="H457" t="s">
        <v>12</v>
      </c>
      <c r="I457" t="s">
        <v>7</v>
      </c>
      <c r="J457" s="3">
        <v>43830</v>
      </c>
      <c r="K457" t="s">
        <v>8</v>
      </c>
      <c r="L457" t="s">
        <v>8</v>
      </c>
      <c r="M457" t="s">
        <v>8</v>
      </c>
      <c r="N457" t="s">
        <v>53</v>
      </c>
    </row>
    <row r="458" spans="1:14" x14ac:dyDescent="0.2">
      <c r="A458" t="s">
        <v>0</v>
      </c>
      <c r="B458" t="s">
        <v>1</v>
      </c>
      <c r="C458" t="s">
        <v>2</v>
      </c>
      <c r="D458" t="s">
        <v>3</v>
      </c>
      <c r="E458" t="s">
        <v>182</v>
      </c>
      <c r="F458" t="s">
        <v>183</v>
      </c>
      <c r="G458" s="2">
        <v>-2.61</v>
      </c>
      <c r="H458" t="s">
        <v>12</v>
      </c>
      <c r="I458" t="s">
        <v>7</v>
      </c>
      <c r="J458" s="3">
        <v>43830</v>
      </c>
      <c r="K458" t="s">
        <v>8</v>
      </c>
      <c r="L458" t="s">
        <v>8</v>
      </c>
      <c r="M458" t="s">
        <v>8</v>
      </c>
      <c r="N458" t="s">
        <v>53</v>
      </c>
    </row>
    <row r="459" spans="1:14" x14ac:dyDescent="0.2">
      <c r="A459" t="s">
        <v>0</v>
      </c>
      <c r="B459" t="s">
        <v>1</v>
      </c>
      <c r="C459" t="s">
        <v>2</v>
      </c>
      <c r="D459" t="s">
        <v>3</v>
      </c>
      <c r="E459" t="s">
        <v>182</v>
      </c>
      <c r="F459" t="s">
        <v>183</v>
      </c>
      <c r="G459" s="2">
        <v>-2.61</v>
      </c>
      <c r="H459" t="s">
        <v>12</v>
      </c>
      <c r="I459" t="s">
        <v>7</v>
      </c>
      <c r="J459" s="3">
        <v>43830</v>
      </c>
      <c r="K459" t="s">
        <v>8</v>
      </c>
      <c r="L459" t="s">
        <v>8</v>
      </c>
      <c r="M459" t="s">
        <v>8</v>
      </c>
      <c r="N459" t="s">
        <v>53</v>
      </c>
    </row>
    <row r="460" spans="1:14" x14ac:dyDescent="0.2">
      <c r="A460" t="s">
        <v>0</v>
      </c>
      <c r="B460" t="s">
        <v>1</v>
      </c>
      <c r="C460" t="s">
        <v>2</v>
      </c>
      <c r="D460" t="s">
        <v>3</v>
      </c>
      <c r="E460" t="s">
        <v>182</v>
      </c>
      <c r="F460" t="s">
        <v>183</v>
      </c>
      <c r="G460" s="2">
        <v>-2.61</v>
      </c>
      <c r="H460" t="s">
        <v>12</v>
      </c>
      <c r="I460" t="s">
        <v>7</v>
      </c>
      <c r="J460" s="3">
        <v>43830</v>
      </c>
      <c r="K460" t="s">
        <v>8</v>
      </c>
      <c r="L460" t="s">
        <v>8</v>
      </c>
      <c r="M460" t="s">
        <v>8</v>
      </c>
      <c r="N460" t="s">
        <v>53</v>
      </c>
    </row>
    <row r="461" spans="1:14" x14ac:dyDescent="0.2">
      <c r="A461" t="s">
        <v>0</v>
      </c>
      <c r="B461" t="s">
        <v>1</v>
      </c>
      <c r="C461" t="s">
        <v>2</v>
      </c>
      <c r="D461" t="s">
        <v>3</v>
      </c>
      <c r="E461" t="s">
        <v>180</v>
      </c>
      <c r="F461" t="s">
        <v>181</v>
      </c>
      <c r="G461" s="2">
        <v>-3.37</v>
      </c>
      <c r="H461" t="s">
        <v>12</v>
      </c>
      <c r="I461" t="s">
        <v>7</v>
      </c>
      <c r="J461" s="3">
        <v>43830</v>
      </c>
      <c r="K461" t="s">
        <v>8</v>
      </c>
      <c r="L461" t="s">
        <v>8</v>
      </c>
      <c r="M461" t="s">
        <v>8</v>
      </c>
      <c r="N461" t="s">
        <v>58</v>
      </c>
    </row>
    <row r="462" spans="1:14" x14ac:dyDescent="0.2">
      <c r="A462" t="s">
        <v>0</v>
      </c>
      <c r="B462" t="s">
        <v>1</v>
      </c>
      <c r="C462" t="s">
        <v>2</v>
      </c>
      <c r="D462" t="s">
        <v>3</v>
      </c>
      <c r="E462" t="s">
        <v>180</v>
      </c>
      <c r="F462" t="s">
        <v>181</v>
      </c>
      <c r="G462" s="2">
        <v>-3.37</v>
      </c>
      <c r="H462" t="s">
        <v>12</v>
      </c>
      <c r="I462" t="s">
        <v>7</v>
      </c>
      <c r="J462" s="3">
        <v>43830</v>
      </c>
      <c r="K462" t="s">
        <v>8</v>
      </c>
      <c r="L462" t="s">
        <v>8</v>
      </c>
      <c r="M462" t="s">
        <v>8</v>
      </c>
      <c r="N462" t="s">
        <v>58</v>
      </c>
    </row>
    <row r="463" spans="1:14" x14ac:dyDescent="0.2">
      <c r="A463" t="s">
        <v>0</v>
      </c>
      <c r="B463" t="s">
        <v>1</v>
      </c>
      <c r="C463" t="s">
        <v>2</v>
      </c>
      <c r="D463" t="s">
        <v>3</v>
      </c>
      <c r="E463" t="s">
        <v>180</v>
      </c>
      <c r="F463" t="s">
        <v>181</v>
      </c>
      <c r="G463" s="2">
        <v>-3.37</v>
      </c>
      <c r="H463" t="s">
        <v>12</v>
      </c>
      <c r="I463" t="s">
        <v>7</v>
      </c>
      <c r="J463" s="3">
        <v>43830</v>
      </c>
      <c r="K463" t="s">
        <v>8</v>
      </c>
      <c r="L463" t="s">
        <v>8</v>
      </c>
      <c r="M463" t="s">
        <v>8</v>
      </c>
      <c r="N463" t="s">
        <v>58</v>
      </c>
    </row>
    <row r="464" spans="1:14" x14ac:dyDescent="0.2">
      <c r="A464" t="s">
        <v>0</v>
      </c>
      <c r="B464" t="s">
        <v>1</v>
      </c>
      <c r="C464" t="s">
        <v>2</v>
      </c>
      <c r="D464" t="s">
        <v>3</v>
      </c>
      <c r="E464" t="s">
        <v>180</v>
      </c>
      <c r="F464" t="s">
        <v>181</v>
      </c>
      <c r="G464" s="2">
        <v>-3.37</v>
      </c>
      <c r="H464" t="s">
        <v>12</v>
      </c>
      <c r="I464" t="s">
        <v>7</v>
      </c>
      <c r="J464" s="3">
        <v>43830</v>
      </c>
      <c r="K464" t="s">
        <v>8</v>
      </c>
      <c r="L464" t="s">
        <v>8</v>
      </c>
      <c r="M464" t="s">
        <v>8</v>
      </c>
      <c r="N464" t="s">
        <v>58</v>
      </c>
    </row>
    <row r="465" spans="1:14" x14ac:dyDescent="0.2">
      <c r="A465" t="s">
        <v>0</v>
      </c>
      <c r="B465" t="s">
        <v>1</v>
      </c>
      <c r="C465" t="s">
        <v>2</v>
      </c>
      <c r="D465" t="s">
        <v>3</v>
      </c>
      <c r="E465" t="s">
        <v>178</v>
      </c>
      <c r="F465" t="s">
        <v>179</v>
      </c>
      <c r="G465" s="2">
        <v>-3.57</v>
      </c>
      <c r="H465" t="s">
        <v>12</v>
      </c>
      <c r="I465" t="s">
        <v>7</v>
      </c>
      <c r="J465" s="3">
        <v>43830</v>
      </c>
      <c r="K465" t="s">
        <v>8</v>
      </c>
      <c r="L465" t="s">
        <v>8</v>
      </c>
      <c r="M465" t="s">
        <v>8</v>
      </c>
      <c r="N465" t="s">
        <v>14</v>
      </c>
    </row>
    <row r="466" spans="1:14" x14ac:dyDescent="0.2">
      <c r="A466" t="s">
        <v>0</v>
      </c>
      <c r="B466" t="s">
        <v>1</v>
      </c>
      <c r="C466" t="s">
        <v>2</v>
      </c>
      <c r="D466" t="s">
        <v>3</v>
      </c>
      <c r="E466" t="s">
        <v>178</v>
      </c>
      <c r="F466" t="s">
        <v>179</v>
      </c>
      <c r="G466" s="2">
        <v>-3.57</v>
      </c>
      <c r="H466" t="s">
        <v>12</v>
      </c>
      <c r="I466" t="s">
        <v>7</v>
      </c>
      <c r="J466" s="3">
        <v>43830</v>
      </c>
      <c r="K466" t="s">
        <v>8</v>
      </c>
      <c r="L466" t="s">
        <v>8</v>
      </c>
      <c r="M466" t="s">
        <v>8</v>
      </c>
      <c r="N466" t="s">
        <v>14</v>
      </c>
    </row>
    <row r="467" spans="1:14" x14ac:dyDescent="0.2">
      <c r="A467" t="s">
        <v>0</v>
      </c>
      <c r="B467" t="s">
        <v>1</v>
      </c>
      <c r="C467" t="s">
        <v>2</v>
      </c>
      <c r="D467" t="s">
        <v>3</v>
      </c>
      <c r="E467" t="s">
        <v>178</v>
      </c>
      <c r="F467" t="s">
        <v>179</v>
      </c>
      <c r="G467" s="2">
        <v>-3.57</v>
      </c>
      <c r="H467" t="s">
        <v>12</v>
      </c>
      <c r="I467" t="s">
        <v>7</v>
      </c>
      <c r="J467" s="3">
        <v>43830</v>
      </c>
      <c r="K467" t="s">
        <v>8</v>
      </c>
      <c r="L467" t="s">
        <v>8</v>
      </c>
      <c r="M467" t="s">
        <v>8</v>
      </c>
      <c r="N467" t="s">
        <v>14</v>
      </c>
    </row>
    <row r="468" spans="1:14" x14ac:dyDescent="0.2">
      <c r="A468" t="s">
        <v>0</v>
      </c>
      <c r="B468" t="s">
        <v>1</v>
      </c>
      <c r="C468" t="s">
        <v>2</v>
      </c>
      <c r="D468" t="s">
        <v>3</v>
      </c>
      <c r="E468" t="s">
        <v>178</v>
      </c>
      <c r="F468" t="s">
        <v>179</v>
      </c>
      <c r="G468" s="2">
        <v>-3.57</v>
      </c>
      <c r="H468" t="s">
        <v>12</v>
      </c>
      <c r="I468" t="s">
        <v>7</v>
      </c>
      <c r="J468" s="3">
        <v>43830</v>
      </c>
      <c r="K468" t="s">
        <v>8</v>
      </c>
      <c r="L468" t="s">
        <v>8</v>
      </c>
      <c r="M468" t="s">
        <v>8</v>
      </c>
      <c r="N468" t="s">
        <v>14</v>
      </c>
    </row>
    <row r="469" spans="1:14" x14ac:dyDescent="0.2">
      <c r="A469" t="s">
        <v>0</v>
      </c>
      <c r="B469" t="s">
        <v>1</v>
      </c>
      <c r="C469" t="s">
        <v>2</v>
      </c>
      <c r="D469" t="s">
        <v>3</v>
      </c>
      <c r="E469" t="s">
        <v>176</v>
      </c>
      <c r="F469" t="s">
        <v>177</v>
      </c>
      <c r="G469" s="2">
        <v>-3.71</v>
      </c>
      <c r="H469" t="s">
        <v>12</v>
      </c>
      <c r="I469" t="s">
        <v>7</v>
      </c>
      <c r="J469" s="3">
        <v>43830</v>
      </c>
      <c r="K469" t="s">
        <v>8</v>
      </c>
      <c r="L469" t="s">
        <v>8</v>
      </c>
      <c r="M469" t="s">
        <v>8</v>
      </c>
      <c r="N469" t="s">
        <v>113</v>
      </c>
    </row>
    <row r="470" spans="1:14" x14ac:dyDescent="0.2">
      <c r="A470" t="s">
        <v>0</v>
      </c>
      <c r="B470" t="s">
        <v>1</v>
      </c>
      <c r="C470" t="s">
        <v>2</v>
      </c>
      <c r="D470" t="s">
        <v>3</v>
      </c>
      <c r="E470" t="s">
        <v>176</v>
      </c>
      <c r="F470" t="s">
        <v>177</v>
      </c>
      <c r="G470" s="2">
        <v>-3.71</v>
      </c>
      <c r="H470" t="s">
        <v>12</v>
      </c>
      <c r="I470" t="s">
        <v>7</v>
      </c>
      <c r="J470" s="3">
        <v>43830</v>
      </c>
      <c r="K470" t="s">
        <v>8</v>
      </c>
      <c r="L470" t="s">
        <v>8</v>
      </c>
      <c r="M470" t="s">
        <v>8</v>
      </c>
      <c r="N470" t="s">
        <v>113</v>
      </c>
    </row>
    <row r="471" spans="1:14" x14ac:dyDescent="0.2">
      <c r="A471" t="s">
        <v>0</v>
      </c>
      <c r="B471" t="s">
        <v>1</v>
      </c>
      <c r="C471" t="s">
        <v>2</v>
      </c>
      <c r="D471" t="s">
        <v>3</v>
      </c>
      <c r="E471" t="s">
        <v>68</v>
      </c>
      <c r="F471" t="s">
        <v>69</v>
      </c>
      <c r="G471" s="2">
        <v>-4.54</v>
      </c>
      <c r="H471" t="s">
        <v>12</v>
      </c>
      <c r="I471" t="s">
        <v>7</v>
      </c>
      <c r="J471" s="3">
        <v>43830</v>
      </c>
      <c r="K471" t="s">
        <v>8</v>
      </c>
      <c r="L471" t="s">
        <v>8</v>
      </c>
      <c r="M471" t="s">
        <v>8</v>
      </c>
      <c r="N471" t="s">
        <v>14</v>
      </c>
    </row>
    <row r="472" spans="1:14" x14ac:dyDescent="0.2">
      <c r="A472" t="s">
        <v>0</v>
      </c>
      <c r="B472" t="s">
        <v>1</v>
      </c>
      <c r="C472" t="s">
        <v>2</v>
      </c>
      <c r="D472" t="s">
        <v>3</v>
      </c>
      <c r="E472" t="s">
        <v>68</v>
      </c>
      <c r="F472" t="s">
        <v>69</v>
      </c>
      <c r="G472" s="2">
        <v>-4.54</v>
      </c>
      <c r="H472" t="s">
        <v>12</v>
      </c>
      <c r="I472" t="s">
        <v>7</v>
      </c>
      <c r="J472" s="3">
        <v>43830</v>
      </c>
      <c r="K472" t="s">
        <v>8</v>
      </c>
      <c r="L472" t="s">
        <v>8</v>
      </c>
      <c r="M472" t="s">
        <v>8</v>
      </c>
      <c r="N472" t="s">
        <v>14</v>
      </c>
    </row>
    <row r="473" spans="1:14" x14ac:dyDescent="0.2">
      <c r="A473" t="s">
        <v>0</v>
      </c>
      <c r="B473" t="s">
        <v>1</v>
      </c>
      <c r="C473" t="s">
        <v>2</v>
      </c>
      <c r="D473" t="s">
        <v>3</v>
      </c>
      <c r="E473" t="s">
        <v>68</v>
      </c>
      <c r="F473" t="s">
        <v>69</v>
      </c>
      <c r="G473" s="2">
        <v>-4.54</v>
      </c>
      <c r="H473" t="s">
        <v>12</v>
      </c>
      <c r="I473" t="s">
        <v>7</v>
      </c>
      <c r="J473" s="3">
        <v>43830</v>
      </c>
      <c r="K473" t="s">
        <v>8</v>
      </c>
      <c r="L473" t="s">
        <v>8</v>
      </c>
      <c r="M473" t="s">
        <v>8</v>
      </c>
      <c r="N473" t="s">
        <v>14</v>
      </c>
    </row>
    <row r="474" spans="1:14" x14ac:dyDescent="0.2">
      <c r="A474" t="s">
        <v>0</v>
      </c>
      <c r="B474" t="s">
        <v>1</v>
      </c>
      <c r="C474" t="s">
        <v>2</v>
      </c>
      <c r="D474" t="s">
        <v>3</v>
      </c>
      <c r="E474" t="s">
        <v>68</v>
      </c>
      <c r="F474" t="s">
        <v>69</v>
      </c>
      <c r="G474" s="2">
        <v>-4.54</v>
      </c>
      <c r="H474" t="s">
        <v>12</v>
      </c>
      <c r="I474" t="s">
        <v>7</v>
      </c>
      <c r="J474" s="3">
        <v>43830</v>
      </c>
      <c r="K474" t="s">
        <v>8</v>
      </c>
      <c r="L474" t="s">
        <v>8</v>
      </c>
      <c r="M474" t="s">
        <v>8</v>
      </c>
      <c r="N474" t="s">
        <v>14</v>
      </c>
    </row>
    <row r="475" spans="1:14" x14ac:dyDescent="0.2">
      <c r="A475" t="s">
        <v>0</v>
      </c>
      <c r="B475" t="s">
        <v>1</v>
      </c>
      <c r="C475" t="s">
        <v>2</v>
      </c>
      <c r="D475" t="s">
        <v>3</v>
      </c>
      <c r="E475" t="s">
        <v>174</v>
      </c>
      <c r="F475" t="s">
        <v>175</v>
      </c>
      <c r="G475" s="2">
        <v>-4.63</v>
      </c>
      <c r="H475" t="s">
        <v>12</v>
      </c>
      <c r="I475" t="s">
        <v>7</v>
      </c>
      <c r="J475" s="3">
        <v>43830</v>
      </c>
      <c r="K475" t="s">
        <v>8</v>
      </c>
      <c r="L475" t="s">
        <v>8</v>
      </c>
      <c r="M475" t="s">
        <v>8</v>
      </c>
      <c r="N475" t="s">
        <v>53</v>
      </c>
    </row>
    <row r="476" spans="1:14" x14ac:dyDescent="0.2">
      <c r="A476" t="s">
        <v>0</v>
      </c>
      <c r="B476" t="s">
        <v>1</v>
      </c>
      <c r="C476" t="s">
        <v>2</v>
      </c>
      <c r="D476" t="s">
        <v>3</v>
      </c>
      <c r="E476" t="s">
        <v>174</v>
      </c>
      <c r="F476" t="s">
        <v>175</v>
      </c>
      <c r="G476" s="2">
        <v>-4.63</v>
      </c>
      <c r="H476" t="s">
        <v>12</v>
      </c>
      <c r="I476" t="s">
        <v>7</v>
      </c>
      <c r="J476" s="3">
        <v>43830</v>
      </c>
      <c r="K476" t="s">
        <v>8</v>
      </c>
      <c r="L476" t="s">
        <v>8</v>
      </c>
      <c r="M476" t="s">
        <v>8</v>
      </c>
      <c r="N476" t="s">
        <v>53</v>
      </c>
    </row>
    <row r="477" spans="1:14" x14ac:dyDescent="0.2">
      <c r="A477" t="s">
        <v>0</v>
      </c>
      <c r="B477" t="s">
        <v>1</v>
      </c>
      <c r="C477" t="s">
        <v>2</v>
      </c>
      <c r="D477" t="s">
        <v>3</v>
      </c>
      <c r="E477" t="s">
        <v>174</v>
      </c>
      <c r="F477" t="s">
        <v>175</v>
      </c>
      <c r="G477" s="2">
        <v>-4.63</v>
      </c>
      <c r="H477" t="s">
        <v>12</v>
      </c>
      <c r="I477" t="s">
        <v>7</v>
      </c>
      <c r="J477" s="3">
        <v>43830</v>
      </c>
      <c r="K477" t="s">
        <v>8</v>
      </c>
      <c r="L477" t="s">
        <v>8</v>
      </c>
      <c r="M477" t="s">
        <v>8</v>
      </c>
      <c r="N477" t="s">
        <v>53</v>
      </c>
    </row>
    <row r="478" spans="1:14" x14ac:dyDescent="0.2">
      <c r="A478" t="s">
        <v>0</v>
      </c>
      <c r="B478" t="s">
        <v>1</v>
      </c>
      <c r="C478" t="s">
        <v>2</v>
      </c>
      <c r="D478" t="s">
        <v>3</v>
      </c>
      <c r="E478" t="s">
        <v>174</v>
      </c>
      <c r="F478" t="s">
        <v>175</v>
      </c>
      <c r="G478" s="2">
        <v>-4.63</v>
      </c>
      <c r="H478" t="s">
        <v>12</v>
      </c>
      <c r="I478" t="s">
        <v>7</v>
      </c>
      <c r="J478" s="3">
        <v>43830</v>
      </c>
      <c r="K478" t="s">
        <v>8</v>
      </c>
      <c r="L478" t="s">
        <v>8</v>
      </c>
      <c r="M478" t="s">
        <v>8</v>
      </c>
      <c r="N478" t="s">
        <v>53</v>
      </c>
    </row>
    <row r="479" spans="1:14" x14ac:dyDescent="0.2">
      <c r="A479" t="s">
        <v>0</v>
      </c>
      <c r="B479" t="s">
        <v>1</v>
      </c>
      <c r="C479" t="s">
        <v>2</v>
      </c>
      <c r="D479" t="s">
        <v>3</v>
      </c>
      <c r="E479" t="s">
        <v>172</v>
      </c>
      <c r="F479" t="s">
        <v>173</v>
      </c>
      <c r="G479" s="2">
        <v>-5.31</v>
      </c>
      <c r="H479" t="s">
        <v>12</v>
      </c>
      <c r="I479" t="s">
        <v>7</v>
      </c>
      <c r="J479" s="3">
        <v>43830</v>
      </c>
      <c r="K479" t="s">
        <v>8</v>
      </c>
      <c r="L479" t="s">
        <v>8</v>
      </c>
      <c r="M479" t="s">
        <v>8</v>
      </c>
      <c r="N479" t="s">
        <v>58</v>
      </c>
    </row>
    <row r="480" spans="1:14" x14ac:dyDescent="0.2">
      <c r="A480" t="s">
        <v>0</v>
      </c>
      <c r="B480" t="s">
        <v>1</v>
      </c>
      <c r="C480" t="s">
        <v>2</v>
      </c>
      <c r="D480" t="s">
        <v>3</v>
      </c>
      <c r="E480" t="s">
        <v>172</v>
      </c>
      <c r="F480" t="s">
        <v>173</v>
      </c>
      <c r="G480" s="2">
        <v>-5.31</v>
      </c>
      <c r="H480" t="s">
        <v>12</v>
      </c>
      <c r="I480" t="s">
        <v>7</v>
      </c>
      <c r="J480" s="3">
        <v>43830</v>
      </c>
      <c r="K480" t="s">
        <v>8</v>
      </c>
      <c r="L480" t="s">
        <v>8</v>
      </c>
      <c r="M480" t="s">
        <v>8</v>
      </c>
      <c r="N480" t="s">
        <v>58</v>
      </c>
    </row>
    <row r="481" spans="1:14" x14ac:dyDescent="0.2">
      <c r="A481" t="s">
        <v>0</v>
      </c>
      <c r="B481" t="s">
        <v>1</v>
      </c>
      <c r="C481" t="s">
        <v>2</v>
      </c>
      <c r="D481" t="s">
        <v>3</v>
      </c>
      <c r="E481" t="s">
        <v>172</v>
      </c>
      <c r="F481" t="s">
        <v>173</v>
      </c>
      <c r="G481" s="2">
        <v>-5.31</v>
      </c>
      <c r="H481" t="s">
        <v>12</v>
      </c>
      <c r="I481" t="s">
        <v>7</v>
      </c>
      <c r="J481" s="3">
        <v>43830</v>
      </c>
      <c r="K481" t="s">
        <v>8</v>
      </c>
      <c r="L481" t="s">
        <v>8</v>
      </c>
      <c r="M481" t="s">
        <v>8</v>
      </c>
      <c r="N481" t="s">
        <v>58</v>
      </c>
    </row>
    <row r="482" spans="1:14" x14ac:dyDescent="0.2">
      <c r="A482" t="s">
        <v>0</v>
      </c>
      <c r="B482" t="s">
        <v>1</v>
      </c>
      <c r="C482" t="s">
        <v>2</v>
      </c>
      <c r="D482" t="s">
        <v>3</v>
      </c>
      <c r="E482" t="s">
        <v>172</v>
      </c>
      <c r="F482" t="s">
        <v>173</v>
      </c>
      <c r="G482" s="2">
        <v>-5.31</v>
      </c>
      <c r="H482" t="s">
        <v>12</v>
      </c>
      <c r="I482" t="s">
        <v>7</v>
      </c>
      <c r="J482" s="3">
        <v>43830</v>
      </c>
      <c r="K482" t="s">
        <v>8</v>
      </c>
      <c r="L482" t="s">
        <v>8</v>
      </c>
      <c r="M482" t="s">
        <v>8</v>
      </c>
      <c r="N482" t="s">
        <v>58</v>
      </c>
    </row>
    <row r="483" spans="1:14" x14ac:dyDescent="0.2">
      <c r="A483" t="s">
        <v>0</v>
      </c>
      <c r="B483" t="s">
        <v>1</v>
      </c>
      <c r="C483" t="s">
        <v>2</v>
      </c>
      <c r="D483" t="s">
        <v>3</v>
      </c>
      <c r="E483" t="s">
        <v>170</v>
      </c>
      <c r="F483" t="s">
        <v>171</v>
      </c>
      <c r="G483" s="2">
        <v>-5.85</v>
      </c>
      <c r="H483" t="s">
        <v>12</v>
      </c>
      <c r="I483" t="s">
        <v>7</v>
      </c>
      <c r="J483" s="3">
        <v>43830</v>
      </c>
      <c r="K483" t="s">
        <v>8</v>
      </c>
      <c r="L483" t="s">
        <v>8</v>
      </c>
      <c r="M483" t="s">
        <v>8</v>
      </c>
      <c r="N483" t="s">
        <v>113</v>
      </c>
    </row>
    <row r="484" spans="1:14" x14ac:dyDescent="0.2">
      <c r="A484" t="s">
        <v>0</v>
      </c>
      <c r="B484" t="s">
        <v>1</v>
      </c>
      <c r="C484" t="s">
        <v>2</v>
      </c>
      <c r="D484" t="s">
        <v>3</v>
      </c>
      <c r="E484" t="s">
        <v>170</v>
      </c>
      <c r="F484" t="s">
        <v>171</v>
      </c>
      <c r="G484" s="2">
        <v>-5.85</v>
      </c>
      <c r="H484" t="s">
        <v>12</v>
      </c>
      <c r="I484" t="s">
        <v>7</v>
      </c>
      <c r="J484" s="3">
        <v>43830</v>
      </c>
      <c r="K484" t="s">
        <v>8</v>
      </c>
      <c r="L484" t="s">
        <v>8</v>
      </c>
      <c r="M484" t="s">
        <v>8</v>
      </c>
      <c r="N484" t="s">
        <v>113</v>
      </c>
    </row>
    <row r="485" spans="1:14" x14ac:dyDescent="0.2">
      <c r="A485" t="s">
        <v>0</v>
      </c>
      <c r="B485" t="s">
        <v>1</v>
      </c>
      <c r="C485" t="s">
        <v>2</v>
      </c>
      <c r="D485" t="s">
        <v>3</v>
      </c>
      <c r="E485" t="s">
        <v>168</v>
      </c>
      <c r="F485" t="s">
        <v>169</v>
      </c>
      <c r="G485" s="2">
        <v>-6.96</v>
      </c>
      <c r="H485" t="s">
        <v>12</v>
      </c>
      <c r="I485" t="s">
        <v>7</v>
      </c>
      <c r="J485" s="3">
        <v>43830</v>
      </c>
      <c r="K485" t="s">
        <v>8</v>
      </c>
      <c r="L485" t="s">
        <v>8</v>
      </c>
      <c r="M485" t="s">
        <v>8</v>
      </c>
      <c r="N485" t="s">
        <v>53</v>
      </c>
    </row>
    <row r="486" spans="1:14" x14ac:dyDescent="0.2">
      <c r="A486" t="s">
        <v>0</v>
      </c>
      <c r="B486" t="s">
        <v>1</v>
      </c>
      <c r="C486" t="s">
        <v>2</v>
      </c>
      <c r="D486" t="s">
        <v>3</v>
      </c>
      <c r="E486" t="s">
        <v>168</v>
      </c>
      <c r="F486" t="s">
        <v>169</v>
      </c>
      <c r="G486" s="2">
        <v>-6.96</v>
      </c>
      <c r="H486" t="s">
        <v>12</v>
      </c>
      <c r="I486" t="s">
        <v>7</v>
      </c>
      <c r="J486" s="3">
        <v>43830</v>
      </c>
      <c r="K486" t="s">
        <v>8</v>
      </c>
      <c r="L486" t="s">
        <v>8</v>
      </c>
      <c r="M486" t="s">
        <v>8</v>
      </c>
      <c r="N486" t="s">
        <v>53</v>
      </c>
    </row>
    <row r="487" spans="1:14" x14ac:dyDescent="0.2">
      <c r="A487" t="s">
        <v>0</v>
      </c>
      <c r="B487" t="s">
        <v>1</v>
      </c>
      <c r="C487" t="s">
        <v>2</v>
      </c>
      <c r="D487" t="s">
        <v>3</v>
      </c>
      <c r="E487" t="s">
        <v>168</v>
      </c>
      <c r="F487" t="s">
        <v>169</v>
      </c>
      <c r="G487" s="2">
        <v>-6.96</v>
      </c>
      <c r="H487" t="s">
        <v>12</v>
      </c>
      <c r="I487" t="s">
        <v>7</v>
      </c>
      <c r="J487" s="3">
        <v>43830</v>
      </c>
      <c r="K487" t="s">
        <v>8</v>
      </c>
      <c r="L487" t="s">
        <v>8</v>
      </c>
      <c r="M487" t="s">
        <v>8</v>
      </c>
      <c r="N487" t="s">
        <v>53</v>
      </c>
    </row>
    <row r="488" spans="1:14" x14ac:dyDescent="0.2">
      <c r="A488" t="s">
        <v>0</v>
      </c>
      <c r="B488" t="s">
        <v>1</v>
      </c>
      <c r="C488" t="s">
        <v>2</v>
      </c>
      <c r="D488" t="s">
        <v>3</v>
      </c>
      <c r="E488" t="s">
        <v>168</v>
      </c>
      <c r="F488" t="s">
        <v>169</v>
      </c>
      <c r="G488" s="2">
        <v>-6.96</v>
      </c>
      <c r="H488" t="s">
        <v>12</v>
      </c>
      <c r="I488" t="s">
        <v>7</v>
      </c>
      <c r="J488" s="3">
        <v>43830</v>
      </c>
      <c r="K488" t="s">
        <v>8</v>
      </c>
      <c r="L488" t="s">
        <v>8</v>
      </c>
      <c r="M488" t="s">
        <v>8</v>
      </c>
      <c r="N488" t="s">
        <v>53</v>
      </c>
    </row>
    <row r="489" spans="1:14" x14ac:dyDescent="0.2">
      <c r="A489" t="s">
        <v>0</v>
      </c>
      <c r="B489" t="s">
        <v>1</v>
      </c>
      <c r="C489" t="s">
        <v>2</v>
      </c>
      <c r="D489" t="s">
        <v>3</v>
      </c>
      <c r="E489" t="s">
        <v>166</v>
      </c>
      <c r="F489" t="s">
        <v>167</v>
      </c>
      <c r="G489" s="2">
        <v>-7.34</v>
      </c>
      <c r="H489" t="s">
        <v>12</v>
      </c>
      <c r="I489" t="s">
        <v>7</v>
      </c>
      <c r="J489" s="3">
        <v>43830</v>
      </c>
      <c r="K489" t="s">
        <v>8</v>
      </c>
      <c r="L489" t="s">
        <v>8</v>
      </c>
      <c r="M489" t="s">
        <v>8</v>
      </c>
      <c r="N489" t="s">
        <v>113</v>
      </c>
    </row>
    <row r="490" spans="1:14" x14ac:dyDescent="0.2">
      <c r="A490" t="s">
        <v>0</v>
      </c>
      <c r="B490" t="s">
        <v>1</v>
      </c>
      <c r="C490" t="s">
        <v>2</v>
      </c>
      <c r="D490" t="s">
        <v>3</v>
      </c>
      <c r="E490" t="s">
        <v>166</v>
      </c>
      <c r="F490" t="s">
        <v>167</v>
      </c>
      <c r="G490" s="2">
        <v>-7.34</v>
      </c>
      <c r="H490" t="s">
        <v>12</v>
      </c>
      <c r="I490" t="s">
        <v>7</v>
      </c>
      <c r="J490" s="3">
        <v>43830</v>
      </c>
      <c r="K490" t="s">
        <v>8</v>
      </c>
      <c r="L490" t="s">
        <v>8</v>
      </c>
      <c r="M490" t="s">
        <v>8</v>
      </c>
      <c r="N490" t="s">
        <v>113</v>
      </c>
    </row>
    <row r="491" spans="1:14" x14ac:dyDescent="0.2">
      <c r="A491" t="s">
        <v>0</v>
      </c>
      <c r="B491" t="s">
        <v>1</v>
      </c>
      <c r="C491" t="s">
        <v>2</v>
      </c>
      <c r="D491" t="s">
        <v>3</v>
      </c>
      <c r="E491" t="s">
        <v>164</v>
      </c>
      <c r="F491" t="s">
        <v>165</v>
      </c>
      <c r="G491" s="2">
        <v>-7.39</v>
      </c>
      <c r="H491" t="s">
        <v>12</v>
      </c>
      <c r="I491" t="s">
        <v>7</v>
      </c>
      <c r="J491" s="3">
        <v>43830</v>
      </c>
      <c r="K491" t="s">
        <v>8</v>
      </c>
      <c r="L491" t="s">
        <v>8</v>
      </c>
      <c r="M491" t="s">
        <v>8</v>
      </c>
      <c r="N491" t="s">
        <v>113</v>
      </c>
    </row>
    <row r="492" spans="1:14" x14ac:dyDescent="0.2">
      <c r="A492" t="s">
        <v>0</v>
      </c>
      <c r="B492" t="s">
        <v>1</v>
      </c>
      <c r="C492" t="s">
        <v>2</v>
      </c>
      <c r="D492" t="s">
        <v>3</v>
      </c>
      <c r="E492" t="s">
        <v>164</v>
      </c>
      <c r="F492" t="s">
        <v>165</v>
      </c>
      <c r="G492" s="2">
        <v>-7.39</v>
      </c>
      <c r="H492" t="s">
        <v>12</v>
      </c>
      <c r="I492" t="s">
        <v>7</v>
      </c>
      <c r="J492" s="3">
        <v>43830</v>
      </c>
      <c r="K492" t="s">
        <v>8</v>
      </c>
      <c r="L492" t="s">
        <v>8</v>
      </c>
      <c r="M492" t="s">
        <v>8</v>
      </c>
      <c r="N492" t="s">
        <v>113</v>
      </c>
    </row>
    <row r="493" spans="1:14" x14ac:dyDescent="0.2">
      <c r="A493" t="s">
        <v>0</v>
      </c>
      <c r="B493" t="s">
        <v>1</v>
      </c>
      <c r="C493" t="s">
        <v>2</v>
      </c>
      <c r="D493" t="s">
        <v>3</v>
      </c>
      <c r="E493" t="s">
        <v>162</v>
      </c>
      <c r="F493" t="s">
        <v>163</v>
      </c>
      <c r="G493" s="2">
        <v>-7.54</v>
      </c>
      <c r="H493" t="s">
        <v>12</v>
      </c>
      <c r="I493" t="s">
        <v>7</v>
      </c>
      <c r="J493" s="3">
        <v>43830</v>
      </c>
      <c r="K493" t="s">
        <v>8</v>
      </c>
      <c r="L493" t="s">
        <v>8</v>
      </c>
      <c r="M493" t="s">
        <v>8</v>
      </c>
      <c r="N493" t="s">
        <v>53</v>
      </c>
    </row>
    <row r="494" spans="1:14" x14ac:dyDescent="0.2">
      <c r="A494" t="s">
        <v>0</v>
      </c>
      <c r="B494" t="s">
        <v>1</v>
      </c>
      <c r="C494" t="s">
        <v>2</v>
      </c>
      <c r="D494" t="s">
        <v>3</v>
      </c>
      <c r="E494" t="s">
        <v>162</v>
      </c>
      <c r="F494" t="s">
        <v>163</v>
      </c>
      <c r="G494" s="2">
        <v>-7.54</v>
      </c>
      <c r="H494" t="s">
        <v>12</v>
      </c>
      <c r="I494" t="s">
        <v>7</v>
      </c>
      <c r="J494" s="3">
        <v>43830</v>
      </c>
      <c r="K494" t="s">
        <v>8</v>
      </c>
      <c r="L494" t="s">
        <v>8</v>
      </c>
      <c r="M494" t="s">
        <v>8</v>
      </c>
      <c r="N494" t="s">
        <v>53</v>
      </c>
    </row>
    <row r="495" spans="1:14" x14ac:dyDescent="0.2">
      <c r="A495" t="s">
        <v>0</v>
      </c>
      <c r="B495" t="s">
        <v>1</v>
      </c>
      <c r="C495" t="s">
        <v>2</v>
      </c>
      <c r="D495" t="s">
        <v>3</v>
      </c>
      <c r="E495" t="s">
        <v>162</v>
      </c>
      <c r="F495" t="s">
        <v>163</v>
      </c>
      <c r="G495" s="2">
        <v>-7.54</v>
      </c>
      <c r="H495" t="s">
        <v>12</v>
      </c>
      <c r="I495" t="s">
        <v>7</v>
      </c>
      <c r="J495" s="3">
        <v>43830</v>
      </c>
      <c r="K495" t="s">
        <v>8</v>
      </c>
      <c r="L495" t="s">
        <v>8</v>
      </c>
      <c r="M495" t="s">
        <v>8</v>
      </c>
      <c r="N495" t="s">
        <v>53</v>
      </c>
    </row>
    <row r="496" spans="1:14" x14ac:dyDescent="0.2">
      <c r="A496" t="s">
        <v>0</v>
      </c>
      <c r="B496" t="s">
        <v>1</v>
      </c>
      <c r="C496" t="s">
        <v>2</v>
      </c>
      <c r="D496" t="s">
        <v>3</v>
      </c>
      <c r="E496" t="s">
        <v>162</v>
      </c>
      <c r="F496" t="s">
        <v>163</v>
      </c>
      <c r="G496" s="2">
        <v>-7.54</v>
      </c>
      <c r="H496" t="s">
        <v>12</v>
      </c>
      <c r="I496" t="s">
        <v>7</v>
      </c>
      <c r="J496" s="3">
        <v>43830</v>
      </c>
      <c r="K496" t="s">
        <v>8</v>
      </c>
      <c r="L496" t="s">
        <v>8</v>
      </c>
      <c r="M496" t="s">
        <v>8</v>
      </c>
      <c r="N496" t="s">
        <v>53</v>
      </c>
    </row>
    <row r="497" spans="1:14" x14ac:dyDescent="0.2">
      <c r="A497" t="s">
        <v>0</v>
      </c>
      <c r="B497" t="s">
        <v>1</v>
      </c>
      <c r="C497" t="s">
        <v>2</v>
      </c>
      <c r="D497" t="s">
        <v>3</v>
      </c>
      <c r="E497" t="s">
        <v>160</v>
      </c>
      <c r="F497" t="s">
        <v>161</v>
      </c>
      <c r="G497" s="2">
        <v>-7.6</v>
      </c>
      <c r="H497" t="s">
        <v>12</v>
      </c>
      <c r="I497" t="s">
        <v>7</v>
      </c>
      <c r="J497" s="3">
        <v>43830</v>
      </c>
      <c r="K497" t="s">
        <v>8</v>
      </c>
      <c r="L497" t="s">
        <v>8</v>
      </c>
      <c r="M497" t="s">
        <v>8</v>
      </c>
      <c r="N497" t="s">
        <v>113</v>
      </c>
    </row>
    <row r="498" spans="1:14" x14ac:dyDescent="0.2">
      <c r="A498" t="s">
        <v>0</v>
      </c>
      <c r="B498" t="s">
        <v>1</v>
      </c>
      <c r="C498" t="s">
        <v>2</v>
      </c>
      <c r="D498" t="s">
        <v>3</v>
      </c>
      <c r="E498" t="s">
        <v>160</v>
      </c>
      <c r="F498" t="s">
        <v>161</v>
      </c>
      <c r="G498" s="2">
        <v>-7.6</v>
      </c>
      <c r="H498" t="s">
        <v>12</v>
      </c>
      <c r="I498" t="s">
        <v>7</v>
      </c>
      <c r="J498" s="3">
        <v>43830</v>
      </c>
      <c r="K498" t="s">
        <v>8</v>
      </c>
      <c r="L498" t="s">
        <v>8</v>
      </c>
      <c r="M498" t="s">
        <v>8</v>
      </c>
      <c r="N498" t="s">
        <v>113</v>
      </c>
    </row>
    <row r="499" spans="1:14" x14ac:dyDescent="0.2">
      <c r="A499" t="s">
        <v>0</v>
      </c>
      <c r="B499" t="s">
        <v>1</v>
      </c>
      <c r="C499" t="s">
        <v>2</v>
      </c>
      <c r="D499" t="s">
        <v>3</v>
      </c>
      <c r="E499" t="s">
        <v>158</v>
      </c>
      <c r="F499" t="s">
        <v>159</v>
      </c>
      <c r="G499" s="2">
        <v>-8</v>
      </c>
      <c r="H499" t="s">
        <v>12</v>
      </c>
      <c r="I499" t="s">
        <v>7</v>
      </c>
      <c r="J499" s="3">
        <v>43830</v>
      </c>
      <c r="K499" t="s">
        <v>8</v>
      </c>
      <c r="L499" t="s">
        <v>8</v>
      </c>
      <c r="M499" t="s">
        <v>8</v>
      </c>
      <c r="N499" t="s">
        <v>14</v>
      </c>
    </row>
    <row r="500" spans="1:14" x14ac:dyDescent="0.2">
      <c r="A500" t="s">
        <v>0</v>
      </c>
      <c r="B500" t="s">
        <v>1</v>
      </c>
      <c r="C500" t="s">
        <v>2</v>
      </c>
      <c r="D500" t="s">
        <v>3</v>
      </c>
      <c r="E500" t="s">
        <v>158</v>
      </c>
      <c r="F500" t="s">
        <v>159</v>
      </c>
      <c r="G500" s="2">
        <v>-8</v>
      </c>
      <c r="H500" t="s">
        <v>12</v>
      </c>
      <c r="I500" t="s">
        <v>7</v>
      </c>
      <c r="J500" s="3">
        <v>43830</v>
      </c>
      <c r="K500" t="s">
        <v>8</v>
      </c>
      <c r="L500" t="s">
        <v>8</v>
      </c>
      <c r="M500" t="s">
        <v>8</v>
      </c>
      <c r="N500" t="s">
        <v>14</v>
      </c>
    </row>
    <row r="501" spans="1:14" x14ac:dyDescent="0.2">
      <c r="A501" t="s">
        <v>0</v>
      </c>
      <c r="B501" t="s">
        <v>1</v>
      </c>
      <c r="C501" t="s">
        <v>2</v>
      </c>
      <c r="D501" t="s">
        <v>3</v>
      </c>
      <c r="E501" t="s">
        <v>158</v>
      </c>
      <c r="F501" t="s">
        <v>159</v>
      </c>
      <c r="G501" s="2">
        <v>-8</v>
      </c>
      <c r="H501" t="s">
        <v>12</v>
      </c>
      <c r="I501" t="s">
        <v>7</v>
      </c>
      <c r="J501" s="3">
        <v>43830</v>
      </c>
      <c r="K501" t="s">
        <v>8</v>
      </c>
      <c r="L501" t="s">
        <v>8</v>
      </c>
      <c r="M501" t="s">
        <v>8</v>
      </c>
      <c r="N501" t="s">
        <v>14</v>
      </c>
    </row>
    <row r="502" spans="1:14" x14ac:dyDescent="0.2">
      <c r="A502" t="s">
        <v>0</v>
      </c>
      <c r="B502" t="s">
        <v>1</v>
      </c>
      <c r="C502" t="s">
        <v>2</v>
      </c>
      <c r="D502" t="s">
        <v>3</v>
      </c>
      <c r="E502" t="s">
        <v>158</v>
      </c>
      <c r="F502" t="s">
        <v>159</v>
      </c>
      <c r="G502" s="2">
        <v>-8</v>
      </c>
      <c r="H502" t="s">
        <v>12</v>
      </c>
      <c r="I502" t="s">
        <v>7</v>
      </c>
      <c r="J502" s="3">
        <v>43830</v>
      </c>
      <c r="K502" t="s">
        <v>8</v>
      </c>
      <c r="L502" t="s">
        <v>8</v>
      </c>
      <c r="M502" t="s">
        <v>8</v>
      </c>
      <c r="N502" t="s">
        <v>14</v>
      </c>
    </row>
    <row r="503" spans="1:14" x14ac:dyDescent="0.2">
      <c r="A503" t="s">
        <v>0</v>
      </c>
      <c r="B503" t="s">
        <v>1</v>
      </c>
      <c r="C503" t="s">
        <v>2</v>
      </c>
      <c r="D503" t="s">
        <v>3</v>
      </c>
      <c r="E503" t="s">
        <v>158</v>
      </c>
      <c r="F503" t="s">
        <v>159</v>
      </c>
      <c r="G503" s="2">
        <v>-8</v>
      </c>
      <c r="H503" t="s">
        <v>12</v>
      </c>
      <c r="I503" t="s">
        <v>7</v>
      </c>
      <c r="J503" s="3">
        <v>43830</v>
      </c>
      <c r="K503" t="s">
        <v>8</v>
      </c>
      <c r="L503" t="s">
        <v>8</v>
      </c>
      <c r="M503" t="s">
        <v>8</v>
      </c>
      <c r="N503" t="s">
        <v>14</v>
      </c>
    </row>
    <row r="504" spans="1:14" x14ac:dyDescent="0.2">
      <c r="A504" t="s">
        <v>0</v>
      </c>
      <c r="B504" t="s">
        <v>1</v>
      </c>
      <c r="C504" t="s">
        <v>2</v>
      </c>
      <c r="D504" t="s">
        <v>3</v>
      </c>
      <c r="E504" t="s">
        <v>41</v>
      </c>
      <c r="F504" t="s">
        <v>42</v>
      </c>
      <c r="G504" s="2">
        <v>-10.56</v>
      </c>
      <c r="H504" t="s">
        <v>228</v>
      </c>
      <c r="I504" t="s">
        <v>7</v>
      </c>
      <c r="J504" s="3">
        <v>43775</v>
      </c>
      <c r="K504" t="s">
        <v>8</v>
      </c>
      <c r="L504" t="s">
        <v>22</v>
      </c>
      <c r="M504" t="s">
        <v>23</v>
      </c>
      <c r="N504" t="s">
        <v>8</v>
      </c>
    </row>
    <row r="505" spans="1:14" x14ac:dyDescent="0.2">
      <c r="A505" t="s">
        <v>0</v>
      </c>
      <c r="B505" t="s">
        <v>1</v>
      </c>
      <c r="C505" t="s">
        <v>2</v>
      </c>
      <c r="D505" t="s">
        <v>3</v>
      </c>
      <c r="E505" t="s">
        <v>156</v>
      </c>
      <c r="F505" t="s">
        <v>157</v>
      </c>
      <c r="G505" s="2">
        <v>-10.76</v>
      </c>
      <c r="H505" t="s">
        <v>12</v>
      </c>
      <c r="I505" t="s">
        <v>7</v>
      </c>
      <c r="J505" s="3">
        <v>43830</v>
      </c>
      <c r="K505" t="s">
        <v>8</v>
      </c>
      <c r="L505" t="s">
        <v>8</v>
      </c>
      <c r="M505" t="s">
        <v>8</v>
      </c>
      <c r="N505" t="s">
        <v>113</v>
      </c>
    </row>
    <row r="506" spans="1:14" x14ac:dyDescent="0.2">
      <c r="A506" t="s">
        <v>0</v>
      </c>
      <c r="B506" t="s">
        <v>1</v>
      </c>
      <c r="C506" t="s">
        <v>2</v>
      </c>
      <c r="D506" t="s">
        <v>3</v>
      </c>
      <c r="E506" t="s">
        <v>156</v>
      </c>
      <c r="F506" t="s">
        <v>157</v>
      </c>
      <c r="G506" s="2">
        <v>-10.76</v>
      </c>
      <c r="H506" t="s">
        <v>12</v>
      </c>
      <c r="I506" t="s">
        <v>7</v>
      </c>
      <c r="J506" s="3">
        <v>43830</v>
      </c>
      <c r="K506" t="s">
        <v>8</v>
      </c>
      <c r="L506" t="s">
        <v>8</v>
      </c>
      <c r="M506" t="s">
        <v>8</v>
      </c>
      <c r="N506" t="s">
        <v>113</v>
      </c>
    </row>
    <row r="507" spans="1:14" x14ac:dyDescent="0.2">
      <c r="A507" t="s">
        <v>0</v>
      </c>
      <c r="B507" t="s">
        <v>1</v>
      </c>
      <c r="C507" t="s">
        <v>2</v>
      </c>
      <c r="D507" t="s">
        <v>3</v>
      </c>
      <c r="E507" t="s">
        <v>156</v>
      </c>
      <c r="F507" t="s">
        <v>157</v>
      </c>
      <c r="G507" s="2">
        <v>-10.76</v>
      </c>
      <c r="H507" t="s">
        <v>12</v>
      </c>
      <c r="I507" t="s">
        <v>7</v>
      </c>
      <c r="J507" s="3">
        <v>43830</v>
      </c>
      <c r="K507" t="s">
        <v>8</v>
      </c>
      <c r="L507" t="s">
        <v>8</v>
      </c>
      <c r="M507" t="s">
        <v>8</v>
      </c>
      <c r="N507" t="s">
        <v>113</v>
      </c>
    </row>
    <row r="508" spans="1:14" x14ac:dyDescent="0.2">
      <c r="A508" t="s">
        <v>0</v>
      </c>
      <c r="B508" t="s">
        <v>1</v>
      </c>
      <c r="C508" t="s">
        <v>2</v>
      </c>
      <c r="D508" t="s">
        <v>3</v>
      </c>
      <c r="E508" t="s">
        <v>154</v>
      </c>
      <c r="F508" t="s">
        <v>155</v>
      </c>
      <c r="G508" s="2">
        <v>-11.46</v>
      </c>
      <c r="H508" t="s">
        <v>12</v>
      </c>
      <c r="I508" t="s">
        <v>7</v>
      </c>
      <c r="J508" s="3">
        <v>43830</v>
      </c>
      <c r="K508" t="s">
        <v>8</v>
      </c>
      <c r="L508" t="s">
        <v>8</v>
      </c>
      <c r="M508" t="s">
        <v>8</v>
      </c>
      <c r="N508" t="s">
        <v>113</v>
      </c>
    </row>
    <row r="509" spans="1:14" x14ac:dyDescent="0.2">
      <c r="A509" t="s">
        <v>0</v>
      </c>
      <c r="B509" t="s">
        <v>1</v>
      </c>
      <c r="C509" t="s">
        <v>2</v>
      </c>
      <c r="D509" t="s">
        <v>3</v>
      </c>
      <c r="E509" t="s">
        <v>154</v>
      </c>
      <c r="F509" t="s">
        <v>155</v>
      </c>
      <c r="G509" s="2">
        <v>-11.46</v>
      </c>
      <c r="H509" t="s">
        <v>12</v>
      </c>
      <c r="I509" t="s">
        <v>7</v>
      </c>
      <c r="J509" s="3">
        <v>43830</v>
      </c>
      <c r="K509" t="s">
        <v>8</v>
      </c>
      <c r="L509" t="s">
        <v>8</v>
      </c>
      <c r="M509" t="s">
        <v>8</v>
      </c>
      <c r="N509" t="s">
        <v>113</v>
      </c>
    </row>
    <row r="510" spans="1:14" x14ac:dyDescent="0.2">
      <c r="A510" t="s">
        <v>0</v>
      </c>
      <c r="B510" t="s">
        <v>1</v>
      </c>
      <c r="C510" t="s">
        <v>2</v>
      </c>
      <c r="D510" t="s">
        <v>3</v>
      </c>
      <c r="E510" t="s">
        <v>154</v>
      </c>
      <c r="F510" t="s">
        <v>155</v>
      </c>
      <c r="G510" s="2">
        <v>-11.46</v>
      </c>
      <c r="H510" t="s">
        <v>12</v>
      </c>
      <c r="I510" t="s">
        <v>7</v>
      </c>
      <c r="J510" s="3">
        <v>43830</v>
      </c>
      <c r="K510" t="s">
        <v>8</v>
      </c>
      <c r="L510" t="s">
        <v>8</v>
      </c>
      <c r="M510" t="s">
        <v>8</v>
      </c>
      <c r="N510" t="s">
        <v>113</v>
      </c>
    </row>
    <row r="511" spans="1:14" x14ac:dyDescent="0.2">
      <c r="A511" t="s">
        <v>0</v>
      </c>
      <c r="B511" t="s">
        <v>1</v>
      </c>
      <c r="C511" t="s">
        <v>2</v>
      </c>
      <c r="D511" t="s">
        <v>3</v>
      </c>
      <c r="E511" t="s">
        <v>152</v>
      </c>
      <c r="F511" t="s">
        <v>153</v>
      </c>
      <c r="G511" s="2">
        <v>-11.58</v>
      </c>
      <c r="H511" t="s">
        <v>12</v>
      </c>
      <c r="I511" t="s">
        <v>7</v>
      </c>
      <c r="J511" s="3">
        <v>43830</v>
      </c>
      <c r="K511" t="s">
        <v>8</v>
      </c>
      <c r="L511" t="s">
        <v>8</v>
      </c>
      <c r="M511" t="s">
        <v>8</v>
      </c>
      <c r="N511" t="s">
        <v>113</v>
      </c>
    </row>
    <row r="512" spans="1:14" x14ac:dyDescent="0.2">
      <c r="A512" t="s">
        <v>0</v>
      </c>
      <c r="B512" t="s">
        <v>1</v>
      </c>
      <c r="C512" t="s">
        <v>2</v>
      </c>
      <c r="D512" t="s">
        <v>3</v>
      </c>
      <c r="E512" t="s">
        <v>152</v>
      </c>
      <c r="F512" t="s">
        <v>153</v>
      </c>
      <c r="G512" s="2">
        <v>-11.58</v>
      </c>
      <c r="H512" t="s">
        <v>12</v>
      </c>
      <c r="I512" t="s">
        <v>7</v>
      </c>
      <c r="J512" s="3">
        <v>43830</v>
      </c>
      <c r="K512" t="s">
        <v>8</v>
      </c>
      <c r="L512" t="s">
        <v>8</v>
      </c>
      <c r="M512" t="s">
        <v>8</v>
      </c>
      <c r="N512" t="s">
        <v>113</v>
      </c>
    </row>
    <row r="513" spans="1:14" x14ac:dyDescent="0.2">
      <c r="A513" t="s">
        <v>0</v>
      </c>
      <c r="B513" t="s">
        <v>1</v>
      </c>
      <c r="C513" t="s">
        <v>2</v>
      </c>
      <c r="D513" t="s">
        <v>3</v>
      </c>
      <c r="E513" t="s">
        <v>149</v>
      </c>
      <c r="F513" t="s">
        <v>150</v>
      </c>
      <c r="G513" s="2">
        <v>-13.92</v>
      </c>
      <c r="H513" t="s">
        <v>12</v>
      </c>
      <c r="I513" t="s">
        <v>7</v>
      </c>
      <c r="J513" s="3">
        <v>43830</v>
      </c>
      <c r="K513" t="s">
        <v>8</v>
      </c>
      <c r="L513" t="s">
        <v>8</v>
      </c>
      <c r="M513" t="s">
        <v>8</v>
      </c>
      <c r="N513" t="s">
        <v>53</v>
      </c>
    </row>
    <row r="514" spans="1:14" x14ac:dyDescent="0.2">
      <c r="A514" t="s">
        <v>0</v>
      </c>
      <c r="B514" t="s">
        <v>1</v>
      </c>
      <c r="C514" t="s">
        <v>2</v>
      </c>
      <c r="D514" t="s">
        <v>3</v>
      </c>
      <c r="E514" t="s">
        <v>149</v>
      </c>
      <c r="F514" t="s">
        <v>150</v>
      </c>
      <c r="G514" s="2">
        <v>-13.92</v>
      </c>
      <c r="H514" t="s">
        <v>12</v>
      </c>
      <c r="I514" t="s">
        <v>7</v>
      </c>
      <c r="J514" s="3">
        <v>43830</v>
      </c>
      <c r="K514" t="s">
        <v>8</v>
      </c>
      <c r="L514" t="s">
        <v>8</v>
      </c>
      <c r="M514" t="s">
        <v>8</v>
      </c>
      <c r="N514" t="s">
        <v>53</v>
      </c>
    </row>
    <row r="515" spans="1:14" x14ac:dyDescent="0.2">
      <c r="A515" t="s">
        <v>0</v>
      </c>
      <c r="B515" t="s">
        <v>1</v>
      </c>
      <c r="C515" t="s">
        <v>2</v>
      </c>
      <c r="D515" t="s">
        <v>3</v>
      </c>
      <c r="E515" t="s">
        <v>149</v>
      </c>
      <c r="F515" t="s">
        <v>150</v>
      </c>
      <c r="G515" s="2">
        <v>-13.92</v>
      </c>
      <c r="H515" t="s">
        <v>12</v>
      </c>
      <c r="I515" t="s">
        <v>7</v>
      </c>
      <c r="J515" s="3">
        <v>43830</v>
      </c>
      <c r="K515" t="s">
        <v>8</v>
      </c>
      <c r="L515" t="s">
        <v>8</v>
      </c>
      <c r="M515" t="s">
        <v>8</v>
      </c>
      <c r="N515" t="s">
        <v>53</v>
      </c>
    </row>
    <row r="516" spans="1:14" x14ac:dyDescent="0.2">
      <c r="A516" t="s">
        <v>0</v>
      </c>
      <c r="B516" t="s">
        <v>1</v>
      </c>
      <c r="C516" t="s">
        <v>2</v>
      </c>
      <c r="D516" t="s">
        <v>3</v>
      </c>
      <c r="E516" t="s">
        <v>149</v>
      </c>
      <c r="F516" t="s">
        <v>150</v>
      </c>
      <c r="G516" s="2">
        <v>-13.92</v>
      </c>
      <c r="H516" t="s">
        <v>12</v>
      </c>
      <c r="I516" t="s">
        <v>7</v>
      </c>
      <c r="J516" s="3">
        <v>43830</v>
      </c>
      <c r="K516" t="s">
        <v>8</v>
      </c>
      <c r="L516" t="s">
        <v>8</v>
      </c>
      <c r="M516" t="s">
        <v>8</v>
      </c>
      <c r="N516" t="s">
        <v>53</v>
      </c>
    </row>
    <row r="517" spans="1:14" x14ac:dyDescent="0.2">
      <c r="A517" t="s">
        <v>0</v>
      </c>
      <c r="B517" t="s">
        <v>1</v>
      </c>
      <c r="C517" t="s">
        <v>2</v>
      </c>
      <c r="D517" t="s">
        <v>3</v>
      </c>
      <c r="E517" t="s">
        <v>147</v>
      </c>
      <c r="F517" t="s">
        <v>148</v>
      </c>
      <c r="G517" s="2">
        <v>-14.62</v>
      </c>
      <c r="H517" t="s">
        <v>12</v>
      </c>
      <c r="I517" t="s">
        <v>7</v>
      </c>
      <c r="J517" s="3">
        <v>43830</v>
      </c>
      <c r="K517" t="s">
        <v>8</v>
      </c>
      <c r="L517" t="s">
        <v>8</v>
      </c>
      <c r="M517" t="s">
        <v>8</v>
      </c>
      <c r="N517" t="s">
        <v>53</v>
      </c>
    </row>
    <row r="518" spans="1:14" x14ac:dyDescent="0.2">
      <c r="A518" t="s">
        <v>0</v>
      </c>
      <c r="B518" t="s">
        <v>1</v>
      </c>
      <c r="C518" t="s">
        <v>2</v>
      </c>
      <c r="D518" t="s">
        <v>3</v>
      </c>
      <c r="E518" t="s">
        <v>147</v>
      </c>
      <c r="F518" t="s">
        <v>148</v>
      </c>
      <c r="G518" s="2">
        <v>-14.62</v>
      </c>
      <c r="H518" t="s">
        <v>12</v>
      </c>
      <c r="I518" t="s">
        <v>7</v>
      </c>
      <c r="J518" s="3">
        <v>43830</v>
      </c>
      <c r="K518" t="s">
        <v>8</v>
      </c>
      <c r="L518" t="s">
        <v>8</v>
      </c>
      <c r="M518" t="s">
        <v>8</v>
      </c>
      <c r="N518" t="s">
        <v>53</v>
      </c>
    </row>
    <row r="519" spans="1:14" x14ac:dyDescent="0.2">
      <c r="A519" t="s">
        <v>0</v>
      </c>
      <c r="B519" t="s">
        <v>1</v>
      </c>
      <c r="C519" t="s">
        <v>2</v>
      </c>
      <c r="D519" t="s">
        <v>3</v>
      </c>
      <c r="E519" t="s">
        <v>147</v>
      </c>
      <c r="F519" t="s">
        <v>148</v>
      </c>
      <c r="G519" s="2">
        <v>-14.62</v>
      </c>
      <c r="H519" t="s">
        <v>12</v>
      </c>
      <c r="I519" t="s">
        <v>7</v>
      </c>
      <c r="J519" s="3">
        <v>43830</v>
      </c>
      <c r="K519" t="s">
        <v>8</v>
      </c>
      <c r="L519" t="s">
        <v>8</v>
      </c>
      <c r="M519" t="s">
        <v>8</v>
      </c>
      <c r="N519" t="s">
        <v>53</v>
      </c>
    </row>
    <row r="520" spans="1:14" x14ac:dyDescent="0.2">
      <c r="A520" t="s">
        <v>0</v>
      </c>
      <c r="B520" t="s">
        <v>1</v>
      </c>
      <c r="C520" t="s">
        <v>2</v>
      </c>
      <c r="D520" t="s">
        <v>3</v>
      </c>
      <c r="E520" t="s">
        <v>147</v>
      </c>
      <c r="F520" t="s">
        <v>148</v>
      </c>
      <c r="G520" s="2">
        <v>-14.62</v>
      </c>
      <c r="H520" t="s">
        <v>12</v>
      </c>
      <c r="I520" t="s">
        <v>7</v>
      </c>
      <c r="J520" s="3">
        <v>43830</v>
      </c>
      <c r="K520" t="s">
        <v>8</v>
      </c>
      <c r="L520" t="s">
        <v>8</v>
      </c>
      <c r="M520" t="s">
        <v>8</v>
      </c>
      <c r="N520" t="s">
        <v>53</v>
      </c>
    </row>
    <row r="521" spans="1:14" x14ac:dyDescent="0.2">
      <c r="A521" t="s">
        <v>0</v>
      </c>
      <c r="B521" t="s">
        <v>1</v>
      </c>
      <c r="C521" t="s">
        <v>2</v>
      </c>
      <c r="D521" t="s">
        <v>3</v>
      </c>
      <c r="E521" t="s">
        <v>145</v>
      </c>
      <c r="F521" t="s">
        <v>146</v>
      </c>
      <c r="G521" s="2">
        <v>-15.54</v>
      </c>
      <c r="H521" t="s">
        <v>12</v>
      </c>
      <c r="I521" t="s">
        <v>7</v>
      </c>
      <c r="J521" s="3">
        <v>43830</v>
      </c>
      <c r="K521" t="s">
        <v>8</v>
      </c>
      <c r="L521" t="s">
        <v>8</v>
      </c>
      <c r="M521" t="s">
        <v>8</v>
      </c>
      <c r="N521" t="s">
        <v>14</v>
      </c>
    </row>
    <row r="522" spans="1:14" x14ac:dyDescent="0.2">
      <c r="A522" t="s">
        <v>0</v>
      </c>
      <c r="B522" t="s">
        <v>1</v>
      </c>
      <c r="C522" t="s">
        <v>2</v>
      </c>
      <c r="D522" t="s">
        <v>3</v>
      </c>
      <c r="E522" t="s">
        <v>145</v>
      </c>
      <c r="F522" t="s">
        <v>146</v>
      </c>
      <c r="G522" s="2">
        <v>-15.54</v>
      </c>
      <c r="H522" t="s">
        <v>12</v>
      </c>
      <c r="I522" t="s">
        <v>7</v>
      </c>
      <c r="J522" s="3">
        <v>43830</v>
      </c>
      <c r="K522" t="s">
        <v>8</v>
      </c>
      <c r="L522" t="s">
        <v>8</v>
      </c>
      <c r="M522" t="s">
        <v>8</v>
      </c>
      <c r="N522" t="s">
        <v>14</v>
      </c>
    </row>
    <row r="523" spans="1:14" x14ac:dyDescent="0.2">
      <c r="A523" t="s">
        <v>0</v>
      </c>
      <c r="B523" t="s">
        <v>1</v>
      </c>
      <c r="C523" t="s">
        <v>2</v>
      </c>
      <c r="D523" t="s">
        <v>3</v>
      </c>
      <c r="E523" t="s">
        <v>145</v>
      </c>
      <c r="F523" t="s">
        <v>146</v>
      </c>
      <c r="G523" s="2">
        <v>-15.54</v>
      </c>
      <c r="H523" t="s">
        <v>12</v>
      </c>
      <c r="I523" t="s">
        <v>7</v>
      </c>
      <c r="J523" s="3">
        <v>43830</v>
      </c>
      <c r="K523" t="s">
        <v>8</v>
      </c>
      <c r="L523" t="s">
        <v>8</v>
      </c>
      <c r="M523" t="s">
        <v>8</v>
      </c>
      <c r="N523" t="s">
        <v>14</v>
      </c>
    </row>
    <row r="524" spans="1:14" x14ac:dyDescent="0.2">
      <c r="A524" t="s">
        <v>0</v>
      </c>
      <c r="B524" t="s">
        <v>1</v>
      </c>
      <c r="C524" t="s">
        <v>2</v>
      </c>
      <c r="D524" t="s">
        <v>3</v>
      </c>
      <c r="E524" t="s">
        <v>145</v>
      </c>
      <c r="F524" t="s">
        <v>146</v>
      </c>
      <c r="G524" s="2">
        <v>-15.54</v>
      </c>
      <c r="H524" t="s">
        <v>12</v>
      </c>
      <c r="I524" t="s">
        <v>7</v>
      </c>
      <c r="J524" s="3">
        <v>43830</v>
      </c>
      <c r="K524" t="s">
        <v>8</v>
      </c>
      <c r="L524" t="s">
        <v>8</v>
      </c>
      <c r="M524" t="s">
        <v>8</v>
      </c>
      <c r="N524" t="s">
        <v>14</v>
      </c>
    </row>
    <row r="525" spans="1:14" x14ac:dyDescent="0.2">
      <c r="A525" t="s">
        <v>0</v>
      </c>
      <c r="B525" t="s">
        <v>1</v>
      </c>
      <c r="C525" t="s">
        <v>2</v>
      </c>
      <c r="D525" t="s">
        <v>3</v>
      </c>
      <c r="E525" t="s">
        <v>143</v>
      </c>
      <c r="F525" t="s">
        <v>144</v>
      </c>
      <c r="G525" s="2">
        <v>-16.8</v>
      </c>
      <c r="H525" t="s">
        <v>12</v>
      </c>
      <c r="I525" t="s">
        <v>7</v>
      </c>
      <c r="J525" s="3">
        <v>43830</v>
      </c>
      <c r="K525" t="s">
        <v>8</v>
      </c>
      <c r="L525" t="s">
        <v>8</v>
      </c>
      <c r="M525" t="s">
        <v>8</v>
      </c>
      <c r="N525" t="s">
        <v>14</v>
      </c>
    </row>
    <row r="526" spans="1:14" x14ac:dyDescent="0.2">
      <c r="A526" t="s">
        <v>0</v>
      </c>
      <c r="B526" t="s">
        <v>1</v>
      </c>
      <c r="C526" t="s">
        <v>2</v>
      </c>
      <c r="D526" t="s">
        <v>3</v>
      </c>
      <c r="E526" t="s">
        <v>143</v>
      </c>
      <c r="F526" t="s">
        <v>144</v>
      </c>
      <c r="G526" s="2">
        <v>-16.8</v>
      </c>
      <c r="H526" t="s">
        <v>12</v>
      </c>
      <c r="I526" t="s">
        <v>7</v>
      </c>
      <c r="J526" s="3">
        <v>43830</v>
      </c>
      <c r="K526" t="s">
        <v>8</v>
      </c>
      <c r="L526" t="s">
        <v>8</v>
      </c>
      <c r="M526" t="s">
        <v>8</v>
      </c>
      <c r="N526" t="s">
        <v>14</v>
      </c>
    </row>
    <row r="527" spans="1:14" x14ac:dyDescent="0.2">
      <c r="A527" t="s">
        <v>0</v>
      </c>
      <c r="B527" t="s">
        <v>1</v>
      </c>
      <c r="C527" t="s">
        <v>2</v>
      </c>
      <c r="D527" t="s">
        <v>3</v>
      </c>
      <c r="E527" t="s">
        <v>143</v>
      </c>
      <c r="F527" t="s">
        <v>144</v>
      </c>
      <c r="G527" s="2">
        <v>-16.8</v>
      </c>
      <c r="H527" t="s">
        <v>12</v>
      </c>
      <c r="I527" t="s">
        <v>7</v>
      </c>
      <c r="J527" s="3">
        <v>43830</v>
      </c>
      <c r="K527" t="s">
        <v>8</v>
      </c>
      <c r="L527" t="s">
        <v>8</v>
      </c>
      <c r="M527" t="s">
        <v>8</v>
      </c>
      <c r="N527" t="s">
        <v>14</v>
      </c>
    </row>
    <row r="528" spans="1:14" x14ac:dyDescent="0.2">
      <c r="A528" t="s">
        <v>0</v>
      </c>
      <c r="B528" t="s">
        <v>1</v>
      </c>
      <c r="C528" t="s">
        <v>2</v>
      </c>
      <c r="D528" t="s">
        <v>3</v>
      </c>
      <c r="E528" t="s">
        <v>143</v>
      </c>
      <c r="F528" t="s">
        <v>144</v>
      </c>
      <c r="G528" s="2">
        <v>-16.8</v>
      </c>
      <c r="H528" t="s">
        <v>12</v>
      </c>
      <c r="I528" t="s">
        <v>7</v>
      </c>
      <c r="J528" s="3">
        <v>43830</v>
      </c>
      <c r="K528" t="s">
        <v>8</v>
      </c>
      <c r="L528" t="s">
        <v>8</v>
      </c>
      <c r="M528" t="s">
        <v>8</v>
      </c>
      <c r="N528" t="s">
        <v>14</v>
      </c>
    </row>
    <row r="529" spans="1:14" x14ac:dyDescent="0.2">
      <c r="A529" t="s">
        <v>0</v>
      </c>
      <c r="B529" t="s">
        <v>1</v>
      </c>
      <c r="C529" t="s">
        <v>2</v>
      </c>
      <c r="D529" t="s">
        <v>3</v>
      </c>
      <c r="E529" t="s">
        <v>141</v>
      </c>
      <c r="F529" t="s">
        <v>142</v>
      </c>
      <c r="G529" s="2">
        <v>-17.16</v>
      </c>
      <c r="H529" t="s">
        <v>12</v>
      </c>
      <c r="I529" t="s">
        <v>7</v>
      </c>
      <c r="J529" s="3">
        <v>43830</v>
      </c>
      <c r="K529" t="s">
        <v>8</v>
      </c>
      <c r="L529" t="s">
        <v>8</v>
      </c>
      <c r="M529" t="s">
        <v>8</v>
      </c>
      <c r="N529" t="s">
        <v>113</v>
      </c>
    </row>
    <row r="530" spans="1:14" x14ac:dyDescent="0.2">
      <c r="A530" t="s">
        <v>0</v>
      </c>
      <c r="B530" t="s">
        <v>1</v>
      </c>
      <c r="C530" t="s">
        <v>2</v>
      </c>
      <c r="D530" t="s">
        <v>3</v>
      </c>
      <c r="E530" t="s">
        <v>141</v>
      </c>
      <c r="F530" t="s">
        <v>142</v>
      </c>
      <c r="G530" s="2">
        <v>-17.16</v>
      </c>
      <c r="H530" t="s">
        <v>12</v>
      </c>
      <c r="I530" t="s">
        <v>7</v>
      </c>
      <c r="J530" s="3">
        <v>43830</v>
      </c>
      <c r="K530" t="s">
        <v>8</v>
      </c>
      <c r="L530" t="s">
        <v>8</v>
      </c>
      <c r="M530" t="s">
        <v>8</v>
      </c>
      <c r="N530" t="s">
        <v>113</v>
      </c>
    </row>
    <row r="531" spans="1:14" x14ac:dyDescent="0.2">
      <c r="A531" t="s">
        <v>0</v>
      </c>
      <c r="B531" t="s">
        <v>1</v>
      </c>
      <c r="C531" t="s">
        <v>2</v>
      </c>
      <c r="D531" t="s">
        <v>3</v>
      </c>
      <c r="E531" t="s">
        <v>139</v>
      </c>
      <c r="F531" t="s">
        <v>140</v>
      </c>
      <c r="G531" s="2">
        <v>-17.73</v>
      </c>
      <c r="H531" t="s">
        <v>12</v>
      </c>
      <c r="I531" t="s">
        <v>7</v>
      </c>
      <c r="J531" s="3">
        <v>43830</v>
      </c>
      <c r="K531" t="s">
        <v>8</v>
      </c>
      <c r="L531" t="s">
        <v>8</v>
      </c>
      <c r="M531" t="s">
        <v>8</v>
      </c>
      <c r="N531" t="s">
        <v>113</v>
      </c>
    </row>
    <row r="532" spans="1:14" x14ac:dyDescent="0.2">
      <c r="A532" t="s">
        <v>0</v>
      </c>
      <c r="B532" t="s">
        <v>1</v>
      </c>
      <c r="C532" t="s">
        <v>2</v>
      </c>
      <c r="D532" t="s">
        <v>3</v>
      </c>
      <c r="E532" t="s">
        <v>139</v>
      </c>
      <c r="F532" t="s">
        <v>140</v>
      </c>
      <c r="G532" s="2">
        <v>-17.73</v>
      </c>
      <c r="H532" t="s">
        <v>12</v>
      </c>
      <c r="I532" t="s">
        <v>7</v>
      </c>
      <c r="J532" s="3">
        <v>43830</v>
      </c>
      <c r="K532" t="s">
        <v>8</v>
      </c>
      <c r="L532" t="s">
        <v>8</v>
      </c>
      <c r="M532" t="s">
        <v>8</v>
      </c>
      <c r="N532" t="s">
        <v>113</v>
      </c>
    </row>
    <row r="533" spans="1:14" x14ac:dyDescent="0.2">
      <c r="A533" t="s">
        <v>0</v>
      </c>
      <c r="B533" t="s">
        <v>1</v>
      </c>
      <c r="C533" t="s">
        <v>2</v>
      </c>
      <c r="D533" t="s">
        <v>3</v>
      </c>
      <c r="E533" t="s">
        <v>135</v>
      </c>
      <c r="F533" t="s">
        <v>136</v>
      </c>
      <c r="G533" s="2">
        <v>-21.1</v>
      </c>
      <c r="H533" t="s">
        <v>12</v>
      </c>
      <c r="I533" t="s">
        <v>7</v>
      </c>
      <c r="J533" s="3">
        <v>43830</v>
      </c>
      <c r="K533" t="s">
        <v>8</v>
      </c>
      <c r="L533" t="s">
        <v>8</v>
      </c>
      <c r="M533" t="s">
        <v>8</v>
      </c>
      <c r="N533" t="s">
        <v>137</v>
      </c>
    </row>
    <row r="534" spans="1:14" x14ac:dyDescent="0.2">
      <c r="A534" t="s">
        <v>0</v>
      </c>
      <c r="B534" t="s">
        <v>1</v>
      </c>
      <c r="C534" t="s">
        <v>2</v>
      </c>
      <c r="D534" t="s">
        <v>3</v>
      </c>
      <c r="E534" t="s">
        <v>133</v>
      </c>
      <c r="F534" t="s">
        <v>134</v>
      </c>
      <c r="G534" s="2">
        <v>-24.29</v>
      </c>
      <c r="H534" t="s">
        <v>12</v>
      </c>
      <c r="I534" t="s">
        <v>7</v>
      </c>
      <c r="J534" s="3">
        <v>43830</v>
      </c>
      <c r="K534" t="s">
        <v>8</v>
      </c>
      <c r="L534" t="s">
        <v>8</v>
      </c>
      <c r="M534" t="s">
        <v>8</v>
      </c>
      <c r="N534" t="s">
        <v>14</v>
      </c>
    </row>
    <row r="535" spans="1:14" x14ac:dyDescent="0.2">
      <c r="A535" t="s">
        <v>0</v>
      </c>
      <c r="B535" t="s">
        <v>1</v>
      </c>
      <c r="C535" t="s">
        <v>2</v>
      </c>
      <c r="D535" t="s">
        <v>3</v>
      </c>
      <c r="E535" t="s">
        <v>133</v>
      </c>
      <c r="F535" t="s">
        <v>134</v>
      </c>
      <c r="G535" s="2">
        <v>-24.29</v>
      </c>
      <c r="H535" t="s">
        <v>12</v>
      </c>
      <c r="I535" t="s">
        <v>7</v>
      </c>
      <c r="J535" s="3">
        <v>43830</v>
      </c>
      <c r="K535" t="s">
        <v>8</v>
      </c>
      <c r="L535" t="s">
        <v>8</v>
      </c>
      <c r="M535" t="s">
        <v>8</v>
      </c>
      <c r="N535" t="s">
        <v>14</v>
      </c>
    </row>
    <row r="536" spans="1:14" x14ac:dyDescent="0.2">
      <c r="A536" t="s">
        <v>0</v>
      </c>
      <c r="B536" t="s">
        <v>1</v>
      </c>
      <c r="C536" t="s">
        <v>2</v>
      </c>
      <c r="D536" t="s">
        <v>3</v>
      </c>
      <c r="E536" t="s">
        <v>133</v>
      </c>
      <c r="F536" t="s">
        <v>134</v>
      </c>
      <c r="G536" s="2">
        <v>-24.29</v>
      </c>
      <c r="H536" t="s">
        <v>12</v>
      </c>
      <c r="I536" t="s">
        <v>7</v>
      </c>
      <c r="J536" s="3">
        <v>43830</v>
      </c>
      <c r="K536" t="s">
        <v>8</v>
      </c>
      <c r="L536" t="s">
        <v>8</v>
      </c>
      <c r="M536" t="s">
        <v>8</v>
      </c>
      <c r="N536" t="s">
        <v>14</v>
      </c>
    </row>
    <row r="537" spans="1:14" x14ac:dyDescent="0.2">
      <c r="A537" t="s">
        <v>0</v>
      </c>
      <c r="B537" t="s">
        <v>1</v>
      </c>
      <c r="C537" t="s">
        <v>2</v>
      </c>
      <c r="D537" t="s">
        <v>3</v>
      </c>
      <c r="E537" t="s">
        <v>133</v>
      </c>
      <c r="F537" t="s">
        <v>134</v>
      </c>
      <c r="G537" s="2">
        <v>-24.29</v>
      </c>
      <c r="H537" t="s">
        <v>12</v>
      </c>
      <c r="I537" t="s">
        <v>7</v>
      </c>
      <c r="J537" s="3">
        <v>43830</v>
      </c>
      <c r="K537" t="s">
        <v>8</v>
      </c>
      <c r="L537" t="s">
        <v>8</v>
      </c>
      <c r="M537" t="s">
        <v>8</v>
      </c>
      <c r="N537" t="s">
        <v>14</v>
      </c>
    </row>
    <row r="538" spans="1:14" x14ac:dyDescent="0.2">
      <c r="A538" t="s">
        <v>0</v>
      </c>
      <c r="B538" t="s">
        <v>1</v>
      </c>
      <c r="C538" t="s">
        <v>2</v>
      </c>
      <c r="D538" t="s">
        <v>3</v>
      </c>
      <c r="E538" t="s">
        <v>34</v>
      </c>
      <c r="F538" t="s">
        <v>35</v>
      </c>
      <c r="G538" s="2">
        <v>-28.58</v>
      </c>
      <c r="H538" t="s">
        <v>229</v>
      </c>
      <c r="I538" t="s">
        <v>13</v>
      </c>
      <c r="J538" s="3">
        <v>43929</v>
      </c>
      <c r="K538" t="s">
        <v>8</v>
      </c>
      <c r="L538" t="s">
        <v>66</v>
      </c>
      <c r="M538" t="s">
        <v>67</v>
      </c>
      <c r="N538" t="s">
        <v>230</v>
      </c>
    </row>
    <row r="539" spans="1:14" x14ac:dyDescent="0.2">
      <c r="A539" t="s">
        <v>0</v>
      </c>
      <c r="B539" t="s">
        <v>1</v>
      </c>
      <c r="C539" t="s">
        <v>2</v>
      </c>
      <c r="D539" t="s">
        <v>3</v>
      </c>
      <c r="E539" t="s">
        <v>128</v>
      </c>
      <c r="F539" t="s">
        <v>129</v>
      </c>
      <c r="G539" s="2">
        <v>-30.33</v>
      </c>
      <c r="H539" t="s">
        <v>12</v>
      </c>
      <c r="I539" t="s">
        <v>7</v>
      </c>
      <c r="J539" s="3">
        <v>43830</v>
      </c>
      <c r="K539" t="s">
        <v>8</v>
      </c>
      <c r="L539" t="s">
        <v>8</v>
      </c>
      <c r="M539" t="s">
        <v>8</v>
      </c>
      <c r="N539" t="s">
        <v>14</v>
      </c>
    </row>
    <row r="540" spans="1:14" x14ac:dyDescent="0.2">
      <c r="A540" t="s">
        <v>0</v>
      </c>
      <c r="B540" t="s">
        <v>1</v>
      </c>
      <c r="C540" t="s">
        <v>2</v>
      </c>
      <c r="D540" t="s">
        <v>3</v>
      </c>
      <c r="E540" t="s">
        <v>128</v>
      </c>
      <c r="F540" t="s">
        <v>129</v>
      </c>
      <c r="G540" s="2">
        <v>-30.33</v>
      </c>
      <c r="H540" t="s">
        <v>12</v>
      </c>
      <c r="I540" t="s">
        <v>7</v>
      </c>
      <c r="J540" s="3">
        <v>43830</v>
      </c>
      <c r="K540" t="s">
        <v>8</v>
      </c>
      <c r="L540" t="s">
        <v>8</v>
      </c>
      <c r="M540" t="s">
        <v>8</v>
      </c>
      <c r="N540" t="s">
        <v>14</v>
      </c>
    </row>
    <row r="541" spans="1:14" x14ac:dyDescent="0.2">
      <c r="A541" t="s">
        <v>0</v>
      </c>
      <c r="B541" t="s">
        <v>1</v>
      </c>
      <c r="C541" t="s">
        <v>2</v>
      </c>
      <c r="D541" t="s">
        <v>3</v>
      </c>
      <c r="E541" t="s">
        <v>128</v>
      </c>
      <c r="F541" t="s">
        <v>129</v>
      </c>
      <c r="G541" s="2">
        <v>-30.33</v>
      </c>
      <c r="H541" t="s">
        <v>12</v>
      </c>
      <c r="I541" t="s">
        <v>7</v>
      </c>
      <c r="J541" s="3">
        <v>43830</v>
      </c>
      <c r="K541" t="s">
        <v>8</v>
      </c>
      <c r="L541" t="s">
        <v>8</v>
      </c>
      <c r="M541" t="s">
        <v>8</v>
      </c>
      <c r="N541" t="s">
        <v>14</v>
      </c>
    </row>
    <row r="542" spans="1:14" x14ac:dyDescent="0.2">
      <c r="A542" t="s">
        <v>0</v>
      </c>
      <c r="B542" t="s">
        <v>1</v>
      </c>
      <c r="C542" t="s">
        <v>2</v>
      </c>
      <c r="D542" t="s">
        <v>3</v>
      </c>
      <c r="E542" t="s">
        <v>128</v>
      </c>
      <c r="F542" t="s">
        <v>129</v>
      </c>
      <c r="G542" s="2">
        <v>-30.33</v>
      </c>
      <c r="H542" t="s">
        <v>12</v>
      </c>
      <c r="I542" t="s">
        <v>7</v>
      </c>
      <c r="J542" s="3">
        <v>43830</v>
      </c>
      <c r="K542" t="s">
        <v>8</v>
      </c>
      <c r="L542" t="s">
        <v>8</v>
      </c>
      <c r="M542" t="s">
        <v>8</v>
      </c>
      <c r="N542" t="s">
        <v>14</v>
      </c>
    </row>
    <row r="543" spans="1:14" x14ac:dyDescent="0.2">
      <c r="A543" t="s">
        <v>0</v>
      </c>
      <c r="B543" t="s">
        <v>1</v>
      </c>
      <c r="C543" t="s">
        <v>2</v>
      </c>
      <c r="D543" t="s">
        <v>3</v>
      </c>
      <c r="E543" t="s">
        <v>70</v>
      </c>
      <c r="F543" t="s">
        <v>71</v>
      </c>
      <c r="G543" s="2">
        <v>-30.95</v>
      </c>
      <c r="H543" t="s">
        <v>228</v>
      </c>
      <c r="I543" t="s">
        <v>13</v>
      </c>
      <c r="J543" s="3">
        <v>43925</v>
      </c>
      <c r="K543" t="s">
        <v>8</v>
      </c>
      <c r="L543" t="s">
        <v>72</v>
      </c>
      <c r="M543" t="s">
        <v>73</v>
      </c>
      <c r="N543" t="s">
        <v>8</v>
      </c>
    </row>
    <row r="544" spans="1:14" x14ac:dyDescent="0.2">
      <c r="A544" t="s">
        <v>0</v>
      </c>
      <c r="B544" t="s">
        <v>1</v>
      </c>
      <c r="C544" t="s">
        <v>2</v>
      </c>
      <c r="D544" t="s">
        <v>3</v>
      </c>
      <c r="E544" t="s">
        <v>126</v>
      </c>
      <c r="F544" t="s">
        <v>127</v>
      </c>
      <c r="G544" s="2">
        <v>-34.799999999999997</v>
      </c>
      <c r="H544" t="s">
        <v>12</v>
      </c>
      <c r="I544" t="s">
        <v>7</v>
      </c>
      <c r="J544" s="3">
        <v>43830</v>
      </c>
      <c r="K544" t="s">
        <v>8</v>
      </c>
      <c r="L544" t="s">
        <v>8</v>
      </c>
      <c r="M544" t="s">
        <v>8</v>
      </c>
      <c r="N544" t="s">
        <v>14</v>
      </c>
    </row>
    <row r="545" spans="1:14" x14ac:dyDescent="0.2">
      <c r="A545" t="s">
        <v>0</v>
      </c>
      <c r="B545" t="s">
        <v>1</v>
      </c>
      <c r="C545" t="s">
        <v>2</v>
      </c>
      <c r="D545" t="s">
        <v>3</v>
      </c>
      <c r="E545" t="s">
        <v>126</v>
      </c>
      <c r="F545" t="s">
        <v>127</v>
      </c>
      <c r="G545" s="2">
        <v>-34.799999999999997</v>
      </c>
      <c r="H545" t="s">
        <v>12</v>
      </c>
      <c r="I545" t="s">
        <v>7</v>
      </c>
      <c r="J545" s="3">
        <v>43830</v>
      </c>
      <c r="K545" t="s">
        <v>8</v>
      </c>
      <c r="L545" t="s">
        <v>8</v>
      </c>
      <c r="M545" t="s">
        <v>8</v>
      </c>
      <c r="N545" t="s">
        <v>14</v>
      </c>
    </row>
    <row r="546" spans="1:14" x14ac:dyDescent="0.2">
      <c r="A546" t="s">
        <v>0</v>
      </c>
      <c r="B546" t="s">
        <v>1</v>
      </c>
      <c r="C546" t="s">
        <v>2</v>
      </c>
      <c r="D546" t="s">
        <v>3</v>
      </c>
      <c r="E546" t="s">
        <v>126</v>
      </c>
      <c r="F546" t="s">
        <v>127</v>
      </c>
      <c r="G546" s="2">
        <v>-34.799999999999997</v>
      </c>
      <c r="H546" t="s">
        <v>12</v>
      </c>
      <c r="I546" t="s">
        <v>7</v>
      </c>
      <c r="J546" s="3">
        <v>43830</v>
      </c>
      <c r="K546" t="s">
        <v>8</v>
      </c>
      <c r="L546" t="s">
        <v>8</v>
      </c>
      <c r="M546" t="s">
        <v>8</v>
      </c>
      <c r="N546" t="s">
        <v>14</v>
      </c>
    </row>
    <row r="547" spans="1:14" x14ac:dyDescent="0.2">
      <c r="A547" t="s">
        <v>0</v>
      </c>
      <c r="B547" t="s">
        <v>1</v>
      </c>
      <c r="C547" t="s">
        <v>2</v>
      </c>
      <c r="D547" t="s">
        <v>3</v>
      </c>
      <c r="E547" t="s">
        <v>126</v>
      </c>
      <c r="F547" t="s">
        <v>127</v>
      </c>
      <c r="G547" s="2">
        <v>-34.799999999999997</v>
      </c>
      <c r="H547" t="s">
        <v>12</v>
      </c>
      <c r="I547" t="s">
        <v>7</v>
      </c>
      <c r="J547" s="3">
        <v>43830</v>
      </c>
      <c r="K547" t="s">
        <v>8</v>
      </c>
      <c r="L547" t="s">
        <v>8</v>
      </c>
      <c r="M547" t="s">
        <v>8</v>
      </c>
      <c r="N547" t="s">
        <v>14</v>
      </c>
    </row>
    <row r="548" spans="1:14" x14ac:dyDescent="0.2">
      <c r="A548" t="s">
        <v>0</v>
      </c>
      <c r="B548" t="s">
        <v>1</v>
      </c>
      <c r="C548" t="s">
        <v>2</v>
      </c>
      <c r="D548" t="s">
        <v>3</v>
      </c>
      <c r="E548" t="s">
        <v>124</v>
      </c>
      <c r="F548" t="s">
        <v>125</v>
      </c>
      <c r="G548" s="2">
        <v>-37.07</v>
      </c>
      <c r="H548" t="s">
        <v>12</v>
      </c>
      <c r="I548" t="s">
        <v>7</v>
      </c>
      <c r="J548" s="3">
        <v>43830</v>
      </c>
      <c r="K548" t="s">
        <v>8</v>
      </c>
      <c r="L548" t="s">
        <v>8</v>
      </c>
      <c r="M548" t="s">
        <v>8</v>
      </c>
      <c r="N548" t="s">
        <v>14</v>
      </c>
    </row>
    <row r="549" spans="1:14" x14ac:dyDescent="0.2">
      <c r="A549" t="s">
        <v>0</v>
      </c>
      <c r="B549" t="s">
        <v>1</v>
      </c>
      <c r="C549" t="s">
        <v>2</v>
      </c>
      <c r="D549" t="s">
        <v>3</v>
      </c>
      <c r="E549" t="s">
        <v>124</v>
      </c>
      <c r="F549" t="s">
        <v>125</v>
      </c>
      <c r="G549" s="2">
        <v>-37.07</v>
      </c>
      <c r="H549" t="s">
        <v>12</v>
      </c>
      <c r="I549" t="s">
        <v>7</v>
      </c>
      <c r="J549" s="3">
        <v>43830</v>
      </c>
      <c r="K549" t="s">
        <v>8</v>
      </c>
      <c r="L549" t="s">
        <v>8</v>
      </c>
      <c r="M549" t="s">
        <v>8</v>
      </c>
      <c r="N549" t="s">
        <v>14</v>
      </c>
    </row>
    <row r="550" spans="1:14" x14ac:dyDescent="0.2">
      <c r="A550" t="s">
        <v>0</v>
      </c>
      <c r="B550" t="s">
        <v>1</v>
      </c>
      <c r="C550" t="s">
        <v>2</v>
      </c>
      <c r="D550" t="s">
        <v>3</v>
      </c>
      <c r="E550" t="s">
        <v>124</v>
      </c>
      <c r="F550" t="s">
        <v>125</v>
      </c>
      <c r="G550" s="2">
        <v>-37.07</v>
      </c>
      <c r="H550" t="s">
        <v>12</v>
      </c>
      <c r="I550" t="s">
        <v>7</v>
      </c>
      <c r="J550" s="3">
        <v>43830</v>
      </c>
      <c r="K550" t="s">
        <v>8</v>
      </c>
      <c r="L550" t="s">
        <v>8</v>
      </c>
      <c r="M550" t="s">
        <v>8</v>
      </c>
      <c r="N550" t="s">
        <v>14</v>
      </c>
    </row>
    <row r="551" spans="1:14" x14ac:dyDescent="0.2">
      <c r="A551" t="s">
        <v>0</v>
      </c>
      <c r="B551" t="s">
        <v>1</v>
      </c>
      <c r="C551" t="s">
        <v>2</v>
      </c>
      <c r="D551" t="s">
        <v>3</v>
      </c>
      <c r="E551" t="s">
        <v>124</v>
      </c>
      <c r="F551" t="s">
        <v>125</v>
      </c>
      <c r="G551" s="2">
        <v>-37.07</v>
      </c>
      <c r="H551" t="s">
        <v>12</v>
      </c>
      <c r="I551" t="s">
        <v>7</v>
      </c>
      <c r="J551" s="3">
        <v>43830</v>
      </c>
      <c r="K551" t="s">
        <v>8</v>
      </c>
      <c r="L551" t="s">
        <v>8</v>
      </c>
      <c r="M551" t="s">
        <v>8</v>
      </c>
      <c r="N551" t="s">
        <v>14</v>
      </c>
    </row>
    <row r="552" spans="1:14" x14ac:dyDescent="0.2">
      <c r="A552" t="s">
        <v>0</v>
      </c>
      <c r="B552" t="s">
        <v>1</v>
      </c>
      <c r="C552" t="s">
        <v>2</v>
      </c>
      <c r="D552" t="s">
        <v>3</v>
      </c>
      <c r="E552" t="s">
        <v>119</v>
      </c>
      <c r="F552" t="s">
        <v>120</v>
      </c>
      <c r="G552" s="2">
        <v>-58.62</v>
      </c>
      <c r="H552" t="s">
        <v>12</v>
      </c>
      <c r="I552" t="s">
        <v>13</v>
      </c>
      <c r="J552" s="3">
        <v>43861</v>
      </c>
      <c r="K552" t="s">
        <v>8</v>
      </c>
      <c r="L552" t="s">
        <v>8</v>
      </c>
      <c r="M552" t="s">
        <v>8</v>
      </c>
      <c r="N552" t="s">
        <v>14</v>
      </c>
    </row>
    <row r="553" spans="1:14" x14ac:dyDescent="0.2">
      <c r="A553" t="s">
        <v>0</v>
      </c>
      <c r="B553" t="s">
        <v>1</v>
      </c>
      <c r="C553" t="s">
        <v>2</v>
      </c>
      <c r="D553" t="s">
        <v>3</v>
      </c>
      <c r="E553" t="s">
        <v>4</v>
      </c>
      <c r="F553" t="s">
        <v>5</v>
      </c>
      <c r="G553" s="2">
        <v>-72.13</v>
      </c>
      <c r="H553" t="s">
        <v>231</v>
      </c>
      <c r="I553" t="s">
        <v>13</v>
      </c>
      <c r="J553" s="3">
        <v>43982</v>
      </c>
      <c r="K553" t="s">
        <v>8</v>
      </c>
      <c r="L553" t="s">
        <v>30</v>
      </c>
      <c r="M553" t="s">
        <v>31</v>
      </c>
      <c r="N553" t="s">
        <v>8</v>
      </c>
    </row>
    <row r="554" spans="1:14" x14ac:dyDescent="0.2">
      <c r="A554" t="s">
        <v>0</v>
      </c>
      <c r="B554" t="s">
        <v>1</v>
      </c>
      <c r="C554" t="s">
        <v>2</v>
      </c>
      <c r="D554" t="s">
        <v>3</v>
      </c>
      <c r="E554" t="s">
        <v>4</v>
      </c>
      <c r="F554" t="s">
        <v>5</v>
      </c>
      <c r="G554" s="2">
        <v>-72.22</v>
      </c>
      <c r="H554" t="s">
        <v>228</v>
      </c>
      <c r="I554" t="s">
        <v>13</v>
      </c>
      <c r="J554" s="3">
        <v>43924</v>
      </c>
      <c r="K554" t="s">
        <v>8</v>
      </c>
      <c r="L554" t="s">
        <v>59</v>
      </c>
      <c r="M554" t="s">
        <v>60</v>
      </c>
      <c r="N554" t="s">
        <v>8</v>
      </c>
    </row>
    <row r="555" spans="1:14" x14ac:dyDescent="0.2">
      <c r="A555" t="s">
        <v>0</v>
      </c>
      <c r="B555" t="s">
        <v>1</v>
      </c>
      <c r="C555" t="s">
        <v>2</v>
      </c>
      <c r="D555" t="s">
        <v>3</v>
      </c>
      <c r="E555" t="s">
        <v>114</v>
      </c>
      <c r="F555" t="s">
        <v>115</v>
      </c>
      <c r="G555" s="2">
        <v>-87.27</v>
      </c>
      <c r="H555" t="s">
        <v>12</v>
      </c>
      <c r="I555" t="s">
        <v>7</v>
      </c>
      <c r="J555" s="3">
        <v>43830</v>
      </c>
      <c r="K555" t="s">
        <v>8</v>
      </c>
      <c r="L555" t="s">
        <v>8</v>
      </c>
      <c r="M555" t="s">
        <v>8</v>
      </c>
      <c r="N555" t="s">
        <v>113</v>
      </c>
    </row>
    <row r="556" spans="1:14" x14ac:dyDescent="0.2">
      <c r="A556" t="s">
        <v>0</v>
      </c>
      <c r="B556" t="s">
        <v>1</v>
      </c>
      <c r="C556" t="s">
        <v>2</v>
      </c>
      <c r="D556" t="s">
        <v>3</v>
      </c>
      <c r="E556" t="s">
        <v>114</v>
      </c>
      <c r="F556" t="s">
        <v>115</v>
      </c>
      <c r="G556" s="2">
        <v>-87.27</v>
      </c>
      <c r="H556" t="s">
        <v>12</v>
      </c>
      <c r="I556" t="s">
        <v>7</v>
      </c>
      <c r="J556" s="3">
        <v>43830</v>
      </c>
      <c r="K556" t="s">
        <v>8</v>
      </c>
      <c r="L556" t="s">
        <v>8</v>
      </c>
      <c r="M556" t="s">
        <v>8</v>
      </c>
      <c r="N556" t="s">
        <v>113</v>
      </c>
    </row>
    <row r="557" spans="1:14" x14ac:dyDescent="0.2">
      <c r="A557" t="s">
        <v>0</v>
      </c>
      <c r="B557" t="s">
        <v>1</v>
      </c>
      <c r="C557" t="s">
        <v>2</v>
      </c>
      <c r="D557" t="s">
        <v>3</v>
      </c>
      <c r="E557" t="s">
        <v>4</v>
      </c>
      <c r="F557" t="s">
        <v>5</v>
      </c>
      <c r="G557" s="2">
        <v>-122.31</v>
      </c>
      <c r="H557" t="s">
        <v>228</v>
      </c>
      <c r="I557" t="s">
        <v>13</v>
      </c>
      <c r="J557" s="3">
        <v>43833</v>
      </c>
      <c r="K557" t="s">
        <v>8</v>
      </c>
      <c r="L557" t="s">
        <v>32</v>
      </c>
      <c r="M557" t="s">
        <v>33</v>
      </c>
      <c r="N557" t="s">
        <v>8</v>
      </c>
    </row>
    <row r="558" spans="1:14" x14ac:dyDescent="0.2">
      <c r="A558" t="s">
        <v>0</v>
      </c>
      <c r="B558" t="s">
        <v>1</v>
      </c>
      <c r="C558" t="s">
        <v>2</v>
      </c>
      <c r="D558" t="s">
        <v>3</v>
      </c>
      <c r="E558" t="s">
        <v>111</v>
      </c>
      <c r="F558" t="s">
        <v>112</v>
      </c>
      <c r="G558" s="2">
        <v>-126.78</v>
      </c>
      <c r="H558" t="s">
        <v>12</v>
      </c>
      <c r="I558" t="s">
        <v>7</v>
      </c>
      <c r="J558" s="3">
        <v>43830</v>
      </c>
      <c r="K558" t="s">
        <v>8</v>
      </c>
      <c r="L558" t="s">
        <v>8</v>
      </c>
      <c r="M558" t="s">
        <v>8</v>
      </c>
      <c r="N558" t="s">
        <v>113</v>
      </c>
    </row>
    <row r="559" spans="1:14" x14ac:dyDescent="0.2">
      <c r="A559" t="s">
        <v>0</v>
      </c>
      <c r="B559" t="s">
        <v>1</v>
      </c>
      <c r="C559" t="s">
        <v>2</v>
      </c>
      <c r="D559" t="s">
        <v>3</v>
      </c>
      <c r="E559" t="s">
        <v>111</v>
      </c>
      <c r="F559" t="s">
        <v>112</v>
      </c>
      <c r="G559" s="2">
        <v>-126.78</v>
      </c>
      <c r="H559" t="s">
        <v>12</v>
      </c>
      <c r="I559" t="s">
        <v>7</v>
      </c>
      <c r="J559" s="3">
        <v>43830</v>
      </c>
      <c r="K559" t="s">
        <v>8</v>
      </c>
      <c r="L559" t="s">
        <v>8</v>
      </c>
      <c r="M559" t="s">
        <v>8</v>
      </c>
      <c r="N559" t="s">
        <v>113</v>
      </c>
    </row>
    <row r="560" spans="1:14" x14ac:dyDescent="0.2">
      <c r="A560" t="s">
        <v>0</v>
      </c>
      <c r="B560" t="s">
        <v>1</v>
      </c>
      <c r="C560" t="s">
        <v>2</v>
      </c>
      <c r="D560" t="s">
        <v>3</v>
      </c>
      <c r="E560" t="s">
        <v>4</v>
      </c>
      <c r="F560" t="s">
        <v>5</v>
      </c>
      <c r="G560" s="2">
        <v>-155.07</v>
      </c>
      <c r="H560" t="s">
        <v>231</v>
      </c>
      <c r="I560" t="s">
        <v>13</v>
      </c>
      <c r="J560" s="3">
        <v>43982</v>
      </c>
      <c r="K560" t="s">
        <v>8</v>
      </c>
      <c r="L560" t="s">
        <v>30</v>
      </c>
      <c r="M560" t="s">
        <v>31</v>
      </c>
      <c r="N560" t="s">
        <v>8</v>
      </c>
    </row>
    <row r="561" spans="1:14" x14ac:dyDescent="0.2">
      <c r="A561" t="s">
        <v>0</v>
      </c>
      <c r="B561" t="s">
        <v>1</v>
      </c>
      <c r="C561" t="s">
        <v>2</v>
      </c>
      <c r="D561" t="s">
        <v>3</v>
      </c>
      <c r="E561" t="s">
        <v>4</v>
      </c>
      <c r="F561" t="s">
        <v>5</v>
      </c>
      <c r="G561" s="2">
        <v>-267.22000000000003</v>
      </c>
      <c r="H561" t="s">
        <v>12</v>
      </c>
      <c r="I561" t="s">
        <v>7</v>
      </c>
      <c r="J561" s="3">
        <v>43830</v>
      </c>
      <c r="K561" t="s">
        <v>8</v>
      </c>
      <c r="L561" t="s">
        <v>8</v>
      </c>
      <c r="M561" t="s">
        <v>8</v>
      </c>
      <c r="N561" t="s">
        <v>14</v>
      </c>
    </row>
    <row r="562" spans="1:14" x14ac:dyDescent="0.2">
      <c r="A562" t="s">
        <v>0</v>
      </c>
      <c r="B562" t="s">
        <v>1</v>
      </c>
      <c r="C562" t="s">
        <v>2</v>
      </c>
      <c r="D562" t="s">
        <v>3</v>
      </c>
      <c r="E562" t="s">
        <v>4</v>
      </c>
      <c r="F562" t="s">
        <v>5</v>
      </c>
      <c r="G562" s="2">
        <v>-267.22000000000003</v>
      </c>
      <c r="H562" t="s">
        <v>12</v>
      </c>
      <c r="I562" t="s">
        <v>7</v>
      </c>
      <c r="J562" s="3">
        <v>43830</v>
      </c>
      <c r="K562" t="s">
        <v>8</v>
      </c>
      <c r="L562" t="s">
        <v>8</v>
      </c>
      <c r="M562" t="s">
        <v>8</v>
      </c>
      <c r="N562" t="s">
        <v>14</v>
      </c>
    </row>
    <row r="563" spans="1:14" x14ac:dyDescent="0.2">
      <c r="A563" t="s">
        <v>0</v>
      </c>
      <c r="B563" t="s">
        <v>1</v>
      </c>
      <c r="C563" t="s">
        <v>2</v>
      </c>
      <c r="D563" t="s">
        <v>3</v>
      </c>
      <c r="E563" t="s">
        <v>4</v>
      </c>
      <c r="F563" t="s">
        <v>5</v>
      </c>
      <c r="G563" s="2">
        <v>-267.22000000000003</v>
      </c>
      <c r="H563" t="s">
        <v>12</v>
      </c>
      <c r="I563" t="s">
        <v>7</v>
      </c>
      <c r="J563" s="3">
        <v>43830</v>
      </c>
      <c r="K563" t="s">
        <v>8</v>
      </c>
      <c r="L563" t="s">
        <v>8</v>
      </c>
      <c r="M563" t="s">
        <v>8</v>
      </c>
      <c r="N563" t="s">
        <v>14</v>
      </c>
    </row>
    <row r="564" spans="1:14" x14ac:dyDescent="0.2">
      <c r="A564" t="s">
        <v>0</v>
      </c>
      <c r="B564" t="s">
        <v>1</v>
      </c>
      <c r="C564" t="s">
        <v>2</v>
      </c>
      <c r="D564" t="s">
        <v>3</v>
      </c>
      <c r="E564" t="s">
        <v>4</v>
      </c>
      <c r="F564" t="s">
        <v>5</v>
      </c>
      <c r="G564" s="2">
        <v>-267.22000000000003</v>
      </c>
      <c r="H564" t="s">
        <v>12</v>
      </c>
      <c r="I564" t="s">
        <v>7</v>
      </c>
      <c r="J564" s="3">
        <v>43830</v>
      </c>
      <c r="K564" t="s">
        <v>8</v>
      </c>
      <c r="L564" t="s">
        <v>8</v>
      </c>
      <c r="M564" t="s">
        <v>8</v>
      </c>
      <c r="N564" t="s">
        <v>14</v>
      </c>
    </row>
    <row r="565" spans="1:14" x14ac:dyDescent="0.2">
      <c r="A565" t="s">
        <v>0</v>
      </c>
      <c r="B565" t="s">
        <v>1</v>
      </c>
      <c r="C565" t="s">
        <v>2</v>
      </c>
      <c r="D565" t="s">
        <v>3</v>
      </c>
      <c r="E565" t="s">
        <v>46</v>
      </c>
      <c r="F565" t="s">
        <v>47</v>
      </c>
      <c r="G565" s="2">
        <v>-306.57</v>
      </c>
      <c r="H565" t="s">
        <v>12</v>
      </c>
      <c r="I565" t="s">
        <v>13</v>
      </c>
      <c r="J565" s="3">
        <v>43861</v>
      </c>
      <c r="K565" t="s">
        <v>8</v>
      </c>
      <c r="L565" t="s">
        <v>8</v>
      </c>
      <c r="M565" t="s">
        <v>8</v>
      </c>
      <c r="N565" t="s">
        <v>48</v>
      </c>
    </row>
    <row r="566" spans="1:14" x14ac:dyDescent="0.2">
      <c r="A566" t="s">
        <v>0</v>
      </c>
      <c r="B566" t="s">
        <v>1</v>
      </c>
      <c r="C566" t="s">
        <v>2</v>
      </c>
      <c r="D566" t="s">
        <v>3</v>
      </c>
      <c r="E566" t="s">
        <v>103</v>
      </c>
      <c r="F566" t="s">
        <v>104</v>
      </c>
      <c r="G566" s="2">
        <v>-308.02</v>
      </c>
      <c r="H566" t="s">
        <v>12</v>
      </c>
      <c r="I566" t="s">
        <v>7</v>
      </c>
      <c r="J566" s="3">
        <v>43830</v>
      </c>
      <c r="K566" t="s">
        <v>8</v>
      </c>
      <c r="L566" t="s">
        <v>8</v>
      </c>
      <c r="M566" t="s">
        <v>8</v>
      </c>
      <c r="N566" t="s">
        <v>14</v>
      </c>
    </row>
    <row r="567" spans="1:14" x14ac:dyDescent="0.2">
      <c r="A567" t="s">
        <v>0</v>
      </c>
      <c r="B567" t="s">
        <v>1</v>
      </c>
      <c r="C567" t="s">
        <v>2</v>
      </c>
      <c r="D567" t="s">
        <v>3</v>
      </c>
      <c r="E567" t="s">
        <v>103</v>
      </c>
      <c r="F567" t="s">
        <v>104</v>
      </c>
      <c r="G567" s="2">
        <v>-308.02</v>
      </c>
      <c r="H567" t="s">
        <v>12</v>
      </c>
      <c r="I567" t="s">
        <v>7</v>
      </c>
      <c r="J567" s="3">
        <v>43830</v>
      </c>
      <c r="K567" t="s">
        <v>8</v>
      </c>
      <c r="L567" t="s">
        <v>8</v>
      </c>
      <c r="M567" t="s">
        <v>8</v>
      </c>
      <c r="N567" t="s">
        <v>14</v>
      </c>
    </row>
    <row r="568" spans="1:14" x14ac:dyDescent="0.2">
      <c r="A568" t="s">
        <v>0</v>
      </c>
      <c r="B568" t="s">
        <v>1</v>
      </c>
      <c r="C568" t="s">
        <v>2</v>
      </c>
      <c r="D568" t="s">
        <v>3</v>
      </c>
      <c r="E568" t="s">
        <v>103</v>
      </c>
      <c r="F568" t="s">
        <v>104</v>
      </c>
      <c r="G568" s="2">
        <v>-308.02</v>
      </c>
      <c r="H568" t="s">
        <v>12</v>
      </c>
      <c r="I568" t="s">
        <v>7</v>
      </c>
      <c r="J568" s="3">
        <v>43830</v>
      </c>
      <c r="K568" t="s">
        <v>8</v>
      </c>
      <c r="L568" t="s">
        <v>8</v>
      </c>
      <c r="M568" t="s">
        <v>8</v>
      </c>
      <c r="N568" t="s">
        <v>14</v>
      </c>
    </row>
    <row r="569" spans="1:14" x14ac:dyDescent="0.2">
      <c r="A569" t="s">
        <v>0</v>
      </c>
      <c r="B569" t="s">
        <v>1</v>
      </c>
      <c r="C569" t="s">
        <v>2</v>
      </c>
      <c r="D569" t="s">
        <v>3</v>
      </c>
      <c r="E569" t="s">
        <v>103</v>
      </c>
      <c r="F569" t="s">
        <v>104</v>
      </c>
      <c r="G569" s="2">
        <v>-308.02</v>
      </c>
      <c r="H569" t="s">
        <v>12</v>
      </c>
      <c r="I569" t="s">
        <v>7</v>
      </c>
      <c r="J569" s="3">
        <v>43830</v>
      </c>
      <c r="K569" t="s">
        <v>8</v>
      </c>
      <c r="L569" t="s">
        <v>8</v>
      </c>
      <c r="M569" t="s">
        <v>8</v>
      </c>
      <c r="N569" t="s">
        <v>14</v>
      </c>
    </row>
    <row r="570" spans="1:14" x14ac:dyDescent="0.2">
      <c r="A570" t="s">
        <v>0</v>
      </c>
      <c r="B570" t="s">
        <v>1</v>
      </c>
      <c r="C570" t="s">
        <v>2</v>
      </c>
      <c r="D570" t="s">
        <v>3</v>
      </c>
      <c r="E570" t="s">
        <v>99</v>
      </c>
      <c r="F570" t="s">
        <v>100</v>
      </c>
      <c r="G570" s="2">
        <v>-328.99</v>
      </c>
      <c r="H570" t="s">
        <v>96</v>
      </c>
      <c r="I570" t="s">
        <v>7</v>
      </c>
      <c r="J570" s="3">
        <v>43763</v>
      </c>
      <c r="K570" t="s">
        <v>101</v>
      </c>
      <c r="L570" t="s">
        <v>102</v>
      </c>
      <c r="M570" t="s">
        <v>101</v>
      </c>
      <c r="N570" t="s">
        <v>8</v>
      </c>
    </row>
    <row r="571" spans="1:14" x14ac:dyDescent="0.2">
      <c r="A571" t="s">
        <v>0</v>
      </c>
      <c r="B571" t="s">
        <v>1</v>
      </c>
      <c r="C571" t="s">
        <v>2</v>
      </c>
      <c r="D571" t="s">
        <v>3</v>
      </c>
      <c r="E571" t="s">
        <v>20</v>
      </c>
      <c r="F571" t="s">
        <v>21</v>
      </c>
      <c r="G571" s="2">
        <v>-334.34</v>
      </c>
      <c r="H571" t="s">
        <v>228</v>
      </c>
      <c r="I571" t="s">
        <v>7</v>
      </c>
      <c r="J571" s="3">
        <v>43775</v>
      </c>
      <c r="K571" t="s">
        <v>8</v>
      </c>
      <c r="L571" t="s">
        <v>22</v>
      </c>
      <c r="M571" t="s">
        <v>23</v>
      </c>
      <c r="N571" t="s">
        <v>8</v>
      </c>
    </row>
    <row r="572" spans="1:14" x14ac:dyDescent="0.2">
      <c r="A572" t="s">
        <v>0</v>
      </c>
      <c r="B572" t="s">
        <v>1</v>
      </c>
      <c r="C572" t="s">
        <v>2</v>
      </c>
      <c r="D572" t="s">
        <v>3</v>
      </c>
      <c r="E572" t="s">
        <v>90</v>
      </c>
      <c r="F572" t="s">
        <v>91</v>
      </c>
      <c r="G572" s="2">
        <v>-551.07000000000005</v>
      </c>
      <c r="H572" t="s">
        <v>12</v>
      </c>
      <c r="I572" t="s">
        <v>7</v>
      </c>
      <c r="J572" s="3">
        <v>43830</v>
      </c>
      <c r="K572" t="s">
        <v>8</v>
      </c>
      <c r="L572" t="s">
        <v>8</v>
      </c>
      <c r="M572" t="s">
        <v>8</v>
      </c>
      <c r="N572" t="s">
        <v>14</v>
      </c>
    </row>
    <row r="573" spans="1:14" x14ac:dyDescent="0.2">
      <c r="A573" t="s">
        <v>0</v>
      </c>
      <c r="B573" t="s">
        <v>1</v>
      </c>
      <c r="C573" t="s">
        <v>2</v>
      </c>
      <c r="D573" t="s">
        <v>3</v>
      </c>
      <c r="E573" t="s">
        <v>90</v>
      </c>
      <c r="F573" t="s">
        <v>91</v>
      </c>
      <c r="G573" s="2">
        <v>-551.07000000000005</v>
      </c>
      <c r="H573" t="s">
        <v>12</v>
      </c>
      <c r="I573" t="s">
        <v>7</v>
      </c>
      <c r="J573" s="3">
        <v>43830</v>
      </c>
      <c r="K573" t="s">
        <v>8</v>
      </c>
      <c r="L573" t="s">
        <v>8</v>
      </c>
      <c r="M573" t="s">
        <v>8</v>
      </c>
      <c r="N573" t="s">
        <v>14</v>
      </c>
    </row>
    <row r="574" spans="1:14" x14ac:dyDescent="0.2">
      <c r="A574" t="s">
        <v>0</v>
      </c>
      <c r="B574" t="s">
        <v>1</v>
      </c>
      <c r="C574" t="s">
        <v>2</v>
      </c>
      <c r="D574" t="s">
        <v>3</v>
      </c>
      <c r="E574" t="s">
        <v>90</v>
      </c>
      <c r="F574" t="s">
        <v>91</v>
      </c>
      <c r="G574" s="2">
        <v>-551.07000000000005</v>
      </c>
      <c r="H574" t="s">
        <v>12</v>
      </c>
      <c r="I574" t="s">
        <v>7</v>
      </c>
      <c r="J574" s="3">
        <v>43830</v>
      </c>
      <c r="K574" t="s">
        <v>8</v>
      </c>
      <c r="L574" t="s">
        <v>8</v>
      </c>
      <c r="M574" t="s">
        <v>8</v>
      </c>
      <c r="N574" t="s">
        <v>14</v>
      </c>
    </row>
    <row r="575" spans="1:14" x14ac:dyDescent="0.2">
      <c r="A575" t="s">
        <v>0</v>
      </c>
      <c r="B575" t="s">
        <v>1</v>
      </c>
      <c r="C575" t="s">
        <v>2</v>
      </c>
      <c r="D575" t="s">
        <v>3</v>
      </c>
      <c r="E575" t="s">
        <v>90</v>
      </c>
      <c r="F575" t="s">
        <v>91</v>
      </c>
      <c r="G575" s="2">
        <v>-551.07000000000005</v>
      </c>
      <c r="H575" t="s">
        <v>12</v>
      </c>
      <c r="I575" t="s">
        <v>7</v>
      </c>
      <c r="J575" s="3">
        <v>43830</v>
      </c>
      <c r="K575" t="s">
        <v>8</v>
      </c>
      <c r="L575" t="s">
        <v>8</v>
      </c>
      <c r="M575" t="s">
        <v>8</v>
      </c>
      <c r="N575" t="s">
        <v>14</v>
      </c>
    </row>
    <row r="576" spans="1:14" x14ac:dyDescent="0.2">
      <c r="A576" t="s">
        <v>0</v>
      </c>
      <c r="B576" t="s">
        <v>1</v>
      </c>
      <c r="C576" t="s">
        <v>2</v>
      </c>
      <c r="D576" t="s">
        <v>3</v>
      </c>
      <c r="E576" t="s">
        <v>86</v>
      </c>
      <c r="F576" t="s">
        <v>87</v>
      </c>
      <c r="G576" s="2">
        <v>-649.4</v>
      </c>
      <c r="H576" t="s">
        <v>12</v>
      </c>
      <c r="I576" t="s">
        <v>13</v>
      </c>
      <c r="J576" s="3">
        <v>43861</v>
      </c>
      <c r="K576" t="s">
        <v>8</v>
      </c>
      <c r="L576" t="s">
        <v>8</v>
      </c>
      <c r="M576" t="s">
        <v>8</v>
      </c>
      <c r="N576" t="s">
        <v>53</v>
      </c>
    </row>
    <row r="577" spans="1:14" x14ac:dyDescent="0.2">
      <c r="A577" t="s">
        <v>0</v>
      </c>
      <c r="B577" t="s">
        <v>1</v>
      </c>
      <c r="C577" t="s">
        <v>2</v>
      </c>
      <c r="D577" t="s">
        <v>3</v>
      </c>
      <c r="E577" t="s">
        <v>4</v>
      </c>
      <c r="F577" t="s">
        <v>5</v>
      </c>
      <c r="G577" s="2">
        <v>-765.69</v>
      </c>
      <c r="H577" t="s">
        <v>232</v>
      </c>
      <c r="I577" t="s">
        <v>13</v>
      </c>
      <c r="J577" s="3">
        <v>43890</v>
      </c>
      <c r="K577" t="s">
        <v>8</v>
      </c>
      <c r="L577" t="s">
        <v>39</v>
      </c>
      <c r="M577" t="s">
        <v>40</v>
      </c>
      <c r="N577" t="s">
        <v>11</v>
      </c>
    </row>
    <row r="578" spans="1:14" x14ac:dyDescent="0.2">
      <c r="A578" t="s">
        <v>0</v>
      </c>
      <c r="B578" t="s">
        <v>1</v>
      </c>
      <c r="C578" t="s">
        <v>2</v>
      </c>
      <c r="D578" t="s">
        <v>3</v>
      </c>
      <c r="E578" t="s">
        <v>84</v>
      </c>
      <c r="F578" t="s">
        <v>85</v>
      </c>
      <c r="G578" s="2">
        <v>-804.77</v>
      </c>
      <c r="H578" t="s">
        <v>12</v>
      </c>
      <c r="I578" t="s">
        <v>7</v>
      </c>
      <c r="J578" s="3">
        <v>43830</v>
      </c>
      <c r="K578" t="s">
        <v>8</v>
      </c>
      <c r="L578" t="s">
        <v>8</v>
      </c>
      <c r="M578" t="s">
        <v>8</v>
      </c>
      <c r="N578" t="s">
        <v>14</v>
      </c>
    </row>
    <row r="579" spans="1:14" x14ac:dyDescent="0.2">
      <c r="A579" t="s">
        <v>0</v>
      </c>
      <c r="B579" t="s">
        <v>1</v>
      </c>
      <c r="C579" t="s">
        <v>2</v>
      </c>
      <c r="D579" t="s">
        <v>3</v>
      </c>
      <c r="E579" t="s">
        <v>84</v>
      </c>
      <c r="F579" t="s">
        <v>85</v>
      </c>
      <c r="G579" s="2">
        <v>-804.77</v>
      </c>
      <c r="H579" t="s">
        <v>12</v>
      </c>
      <c r="I579" t="s">
        <v>7</v>
      </c>
      <c r="J579" s="3">
        <v>43830</v>
      </c>
      <c r="K579" t="s">
        <v>8</v>
      </c>
      <c r="L579" t="s">
        <v>8</v>
      </c>
      <c r="M579" t="s">
        <v>8</v>
      </c>
      <c r="N579" t="s">
        <v>14</v>
      </c>
    </row>
    <row r="580" spans="1:14" x14ac:dyDescent="0.2">
      <c r="A580" t="s">
        <v>0</v>
      </c>
      <c r="B580" t="s">
        <v>1</v>
      </c>
      <c r="C580" t="s">
        <v>2</v>
      </c>
      <c r="D580" t="s">
        <v>3</v>
      </c>
      <c r="E580" t="s">
        <v>84</v>
      </c>
      <c r="F580" t="s">
        <v>85</v>
      </c>
      <c r="G580" s="2">
        <v>-804.77</v>
      </c>
      <c r="H580" t="s">
        <v>12</v>
      </c>
      <c r="I580" t="s">
        <v>7</v>
      </c>
      <c r="J580" s="3">
        <v>43830</v>
      </c>
      <c r="K580" t="s">
        <v>8</v>
      </c>
      <c r="L580" t="s">
        <v>8</v>
      </c>
      <c r="M580" t="s">
        <v>8</v>
      </c>
      <c r="N580" t="s">
        <v>14</v>
      </c>
    </row>
    <row r="581" spans="1:14" x14ac:dyDescent="0.2">
      <c r="A581" t="s">
        <v>0</v>
      </c>
      <c r="B581" t="s">
        <v>1</v>
      </c>
      <c r="C581" t="s">
        <v>2</v>
      </c>
      <c r="D581" t="s">
        <v>3</v>
      </c>
      <c r="E581" t="s">
        <v>84</v>
      </c>
      <c r="F581" t="s">
        <v>85</v>
      </c>
      <c r="G581" s="2">
        <v>-804.77</v>
      </c>
      <c r="H581" t="s">
        <v>12</v>
      </c>
      <c r="I581" t="s">
        <v>7</v>
      </c>
      <c r="J581" s="3">
        <v>43830</v>
      </c>
      <c r="K581" t="s">
        <v>8</v>
      </c>
      <c r="L581" t="s">
        <v>8</v>
      </c>
      <c r="M581" t="s">
        <v>8</v>
      </c>
      <c r="N581" t="s">
        <v>14</v>
      </c>
    </row>
    <row r="582" spans="1:14" x14ac:dyDescent="0.2">
      <c r="A582" t="s">
        <v>0</v>
      </c>
      <c r="B582" t="s">
        <v>1</v>
      </c>
      <c r="C582" t="s">
        <v>2</v>
      </c>
      <c r="D582" t="s">
        <v>3</v>
      </c>
      <c r="E582" t="s">
        <v>82</v>
      </c>
      <c r="F582" t="s">
        <v>83</v>
      </c>
      <c r="G582" s="2">
        <v>-870.5</v>
      </c>
      <c r="H582" t="s">
        <v>12</v>
      </c>
      <c r="I582" t="s">
        <v>13</v>
      </c>
      <c r="J582" s="3">
        <v>43861</v>
      </c>
      <c r="K582" t="s">
        <v>8</v>
      </c>
      <c r="L582" t="s">
        <v>8</v>
      </c>
      <c r="M582" t="s">
        <v>8</v>
      </c>
      <c r="N582" t="s">
        <v>14</v>
      </c>
    </row>
    <row r="583" spans="1:14" x14ac:dyDescent="0.2">
      <c r="A583" t="s">
        <v>0</v>
      </c>
      <c r="B583" t="s">
        <v>1</v>
      </c>
      <c r="C583" t="s">
        <v>2</v>
      </c>
      <c r="D583" t="s">
        <v>3</v>
      </c>
      <c r="E583" t="s">
        <v>18</v>
      </c>
      <c r="F583" t="s">
        <v>19</v>
      </c>
      <c r="G583" s="2">
        <v>-1165.8699999999999</v>
      </c>
      <c r="H583" t="s">
        <v>12</v>
      </c>
      <c r="I583" t="s">
        <v>7</v>
      </c>
      <c r="J583" s="3">
        <v>43830</v>
      </c>
      <c r="K583" t="s">
        <v>8</v>
      </c>
      <c r="L583" t="s">
        <v>8</v>
      </c>
      <c r="M583" t="s">
        <v>8</v>
      </c>
      <c r="N583" t="s">
        <v>14</v>
      </c>
    </row>
    <row r="584" spans="1:14" x14ac:dyDescent="0.2">
      <c r="A584" t="s">
        <v>0</v>
      </c>
      <c r="B584" t="s">
        <v>1</v>
      </c>
      <c r="C584" t="s">
        <v>2</v>
      </c>
      <c r="D584" t="s">
        <v>3</v>
      </c>
      <c r="E584" t="s">
        <v>18</v>
      </c>
      <c r="F584" t="s">
        <v>19</v>
      </c>
      <c r="G584" s="2">
        <v>-1165.8699999999999</v>
      </c>
      <c r="H584" t="s">
        <v>12</v>
      </c>
      <c r="I584" t="s">
        <v>7</v>
      </c>
      <c r="J584" s="3">
        <v>43830</v>
      </c>
      <c r="K584" t="s">
        <v>8</v>
      </c>
      <c r="L584" t="s">
        <v>8</v>
      </c>
      <c r="M584" t="s">
        <v>8</v>
      </c>
      <c r="N584" t="s">
        <v>14</v>
      </c>
    </row>
    <row r="585" spans="1:14" x14ac:dyDescent="0.2">
      <c r="A585" t="s">
        <v>0</v>
      </c>
      <c r="B585" t="s">
        <v>1</v>
      </c>
      <c r="C585" t="s">
        <v>2</v>
      </c>
      <c r="D585" t="s">
        <v>3</v>
      </c>
      <c r="E585" t="s">
        <v>18</v>
      </c>
      <c r="F585" t="s">
        <v>19</v>
      </c>
      <c r="G585" s="2">
        <v>-1165.8699999999999</v>
      </c>
      <c r="H585" t="s">
        <v>12</v>
      </c>
      <c r="I585" t="s">
        <v>7</v>
      </c>
      <c r="J585" s="3">
        <v>43830</v>
      </c>
      <c r="K585" t="s">
        <v>8</v>
      </c>
      <c r="L585" t="s">
        <v>8</v>
      </c>
      <c r="M585" t="s">
        <v>8</v>
      </c>
      <c r="N585" t="s">
        <v>14</v>
      </c>
    </row>
    <row r="586" spans="1:14" x14ac:dyDescent="0.2">
      <c r="A586" t="s">
        <v>0</v>
      </c>
      <c r="B586" t="s">
        <v>1</v>
      </c>
      <c r="C586" t="s">
        <v>2</v>
      </c>
      <c r="D586" t="s">
        <v>3</v>
      </c>
      <c r="E586" t="s">
        <v>18</v>
      </c>
      <c r="F586" t="s">
        <v>19</v>
      </c>
      <c r="G586" s="2">
        <v>-1165.8699999999999</v>
      </c>
      <c r="H586" t="s">
        <v>12</v>
      </c>
      <c r="I586" t="s">
        <v>7</v>
      </c>
      <c r="J586" s="3">
        <v>43830</v>
      </c>
      <c r="K586" t="s">
        <v>8</v>
      </c>
      <c r="L586" t="s">
        <v>8</v>
      </c>
      <c r="M586" t="s">
        <v>8</v>
      </c>
      <c r="N586" t="s">
        <v>14</v>
      </c>
    </row>
    <row r="587" spans="1:14" x14ac:dyDescent="0.2">
      <c r="A587" t="s">
        <v>0</v>
      </c>
      <c r="B587" t="s">
        <v>1</v>
      </c>
      <c r="C587" t="s">
        <v>2</v>
      </c>
      <c r="D587" t="s">
        <v>3</v>
      </c>
      <c r="E587" t="s">
        <v>78</v>
      </c>
      <c r="F587" t="s">
        <v>79</v>
      </c>
      <c r="G587" s="2">
        <v>-1446.71</v>
      </c>
      <c r="H587" t="s">
        <v>12</v>
      </c>
      <c r="I587" t="s">
        <v>13</v>
      </c>
      <c r="J587" s="3">
        <v>43861</v>
      </c>
      <c r="K587" t="s">
        <v>8</v>
      </c>
      <c r="L587" t="s">
        <v>8</v>
      </c>
      <c r="M587" t="s">
        <v>8</v>
      </c>
      <c r="N587" t="s">
        <v>53</v>
      </c>
    </row>
    <row r="588" spans="1:14" x14ac:dyDescent="0.2">
      <c r="A588" t="s">
        <v>0</v>
      </c>
      <c r="B588" t="s">
        <v>1</v>
      </c>
      <c r="C588" t="s">
        <v>2</v>
      </c>
      <c r="D588" t="s">
        <v>3</v>
      </c>
      <c r="E588" t="s">
        <v>4</v>
      </c>
      <c r="F588" t="s">
        <v>5</v>
      </c>
      <c r="G588" s="2">
        <v>-1470.12</v>
      </c>
      <c r="H588" t="s">
        <v>232</v>
      </c>
      <c r="I588" t="s">
        <v>13</v>
      </c>
      <c r="J588" s="3">
        <v>43890</v>
      </c>
      <c r="K588" t="s">
        <v>8</v>
      </c>
      <c r="L588" t="s">
        <v>39</v>
      </c>
      <c r="M588" t="s">
        <v>40</v>
      </c>
      <c r="N588" t="s">
        <v>11</v>
      </c>
    </row>
    <row r="589" spans="1:14" x14ac:dyDescent="0.2">
      <c r="A589" t="s">
        <v>0</v>
      </c>
      <c r="B589" t="s">
        <v>1</v>
      </c>
      <c r="C589" t="s">
        <v>2</v>
      </c>
      <c r="D589" t="s">
        <v>3</v>
      </c>
      <c r="E589" t="s">
        <v>4</v>
      </c>
      <c r="F589" t="s">
        <v>5</v>
      </c>
      <c r="G589" s="2">
        <v>-1531.37</v>
      </c>
      <c r="H589" t="s">
        <v>232</v>
      </c>
      <c r="I589" t="s">
        <v>13</v>
      </c>
      <c r="J589" s="3">
        <v>43890</v>
      </c>
      <c r="K589" t="s">
        <v>8</v>
      </c>
      <c r="L589" t="s">
        <v>39</v>
      </c>
      <c r="M589" t="s">
        <v>40</v>
      </c>
      <c r="N589" t="s">
        <v>11</v>
      </c>
    </row>
    <row r="590" spans="1:14" x14ac:dyDescent="0.2">
      <c r="A590" t="s">
        <v>0</v>
      </c>
      <c r="B590" t="s">
        <v>1</v>
      </c>
      <c r="C590" t="s">
        <v>2</v>
      </c>
      <c r="D590" t="s">
        <v>3</v>
      </c>
      <c r="E590" t="s">
        <v>56</v>
      </c>
      <c r="F590" t="s">
        <v>57</v>
      </c>
      <c r="G590" s="2">
        <v>-1900.94</v>
      </c>
      <c r="H590" t="s">
        <v>12</v>
      </c>
      <c r="I590" t="s">
        <v>7</v>
      </c>
      <c r="J590" s="3">
        <v>43830</v>
      </c>
      <c r="K590" t="s">
        <v>8</v>
      </c>
      <c r="L590" t="s">
        <v>8</v>
      </c>
      <c r="M590" t="s">
        <v>8</v>
      </c>
      <c r="N590" t="s">
        <v>58</v>
      </c>
    </row>
    <row r="591" spans="1:14" x14ac:dyDescent="0.2">
      <c r="A591" t="s">
        <v>0</v>
      </c>
      <c r="B591" t="s">
        <v>1</v>
      </c>
      <c r="C591" t="s">
        <v>2</v>
      </c>
      <c r="D591" t="s">
        <v>3</v>
      </c>
      <c r="E591" t="s">
        <v>56</v>
      </c>
      <c r="F591" t="s">
        <v>57</v>
      </c>
      <c r="G591" s="2">
        <v>-1900.94</v>
      </c>
      <c r="H591" t="s">
        <v>12</v>
      </c>
      <c r="I591" t="s">
        <v>7</v>
      </c>
      <c r="J591" s="3">
        <v>43830</v>
      </c>
      <c r="K591" t="s">
        <v>8</v>
      </c>
      <c r="L591" t="s">
        <v>8</v>
      </c>
      <c r="M591" t="s">
        <v>8</v>
      </c>
      <c r="N591" t="s">
        <v>58</v>
      </c>
    </row>
    <row r="592" spans="1:14" x14ac:dyDescent="0.2">
      <c r="A592" t="s">
        <v>0</v>
      </c>
      <c r="B592" t="s">
        <v>1</v>
      </c>
      <c r="C592" t="s">
        <v>2</v>
      </c>
      <c r="D592" t="s">
        <v>3</v>
      </c>
      <c r="E592" t="s">
        <v>56</v>
      </c>
      <c r="F592" t="s">
        <v>57</v>
      </c>
      <c r="G592" s="2">
        <v>-1900.94</v>
      </c>
      <c r="H592" t="s">
        <v>12</v>
      </c>
      <c r="I592" t="s">
        <v>7</v>
      </c>
      <c r="J592" s="3">
        <v>43830</v>
      </c>
      <c r="K592" t="s">
        <v>8</v>
      </c>
      <c r="L592" t="s">
        <v>8</v>
      </c>
      <c r="M592" t="s">
        <v>8</v>
      </c>
      <c r="N592" t="s">
        <v>58</v>
      </c>
    </row>
    <row r="593" spans="1:14" x14ac:dyDescent="0.2">
      <c r="A593" t="s">
        <v>0</v>
      </c>
      <c r="B593" t="s">
        <v>1</v>
      </c>
      <c r="C593" t="s">
        <v>2</v>
      </c>
      <c r="D593" t="s">
        <v>3</v>
      </c>
      <c r="E593" t="s">
        <v>56</v>
      </c>
      <c r="F593" t="s">
        <v>57</v>
      </c>
      <c r="G593" s="2">
        <v>-1900.94</v>
      </c>
      <c r="H593" t="s">
        <v>12</v>
      </c>
      <c r="I593" t="s">
        <v>7</v>
      </c>
      <c r="J593" s="3">
        <v>43830</v>
      </c>
      <c r="K593" t="s">
        <v>8</v>
      </c>
      <c r="L593" t="s">
        <v>8</v>
      </c>
      <c r="M593" t="s">
        <v>8</v>
      </c>
      <c r="N593" t="s">
        <v>58</v>
      </c>
    </row>
    <row r="594" spans="1:14" x14ac:dyDescent="0.2">
      <c r="A594" t="s">
        <v>0</v>
      </c>
      <c r="B594" t="s">
        <v>1</v>
      </c>
      <c r="C594" t="s">
        <v>2</v>
      </c>
      <c r="D594" t="s">
        <v>3</v>
      </c>
      <c r="E594" t="s">
        <v>64</v>
      </c>
      <c r="F594" t="s">
        <v>65</v>
      </c>
      <c r="G594" s="2">
        <v>-1977.88</v>
      </c>
      <c r="H594" t="s">
        <v>12</v>
      </c>
      <c r="I594" t="s">
        <v>13</v>
      </c>
      <c r="J594" s="3">
        <v>43861</v>
      </c>
      <c r="K594" t="s">
        <v>8</v>
      </c>
      <c r="L594" t="s">
        <v>8</v>
      </c>
      <c r="M594" t="s">
        <v>8</v>
      </c>
      <c r="N594" t="s">
        <v>53</v>
      </c>
    </row>
    <row r="595" spans="1:14" x14ac:dyDescent="0.2">
      <c r="A595" t="s">
        <v>0</v>
      </c>
      <c r="B595" t="s">
        <v>1</v>
      </c>
      <c r="C595" t="s">
        <v>2</v>
      </c>
      <c r="D595" t="s">
        <v>3</v>
      </c>
      <c r="E595" t="s">
        <v>56</v>
      </c>
      <c r="F595" t="s">
        <v>57</v>
      </c>
      <c r="G595" s="2">
        <v>-2028.37</v>
      </c>
      <c r="H595" t="s">
        <v>12</v>
      </c>
      <c r="I595" t="s">
        <v>7</v>
      </c>
      <c r="J595" s="3">
        <v>43799</v>
      </c>
      <c r="K595" t="s">
        <v>8</v>
      </c>
      <c r="L595" t="s">
        <v>8</v>
      </c>
      <c r="M595" t="s">
        <v>8</v>
      </c>
      <c r="N595" t="s">
        <v>58</v>
      </c>
    </row>
    <row r="596" spans="1:14" x14ac:dyDescent="0.2">
      <c r="A596" t="s">
        <v>0</v>
      </c>
      <c r="B596" t="s">
        <v>1</v>
      </c>
      <c r="C596" t="s">
        <v>2</v>
      </c>
      <c r="D596" t="s">
        <v>3</v>
      </c>
      <c r="E596" t="s">
        <v>64</v>
      </c>
      <c r="F596" t="s">
        <v>65</v>
      </c>
      <c r="G596" s="2">
        <v>-2217.9499999999998</v>
      </c>
      <c r="H596" t="s">
        <v>12</v>
      </c>
      <c r="I596" t="s">
        <v>7</v>
      </c>
      <c r="J596" s="3">
        <v>43830</v>
      </c>
      <c r="K596" t="s">
        <v>8</v>
      </c>
      <c r="L596" t="s">
        <v>8</v>
      </c>
      <c r="M596" t="s">
        <v>8</v>
      </c>
      <c r="N596" t="s">
        <v>53</v>
      </c>
    </row>
    <row r="597" spans="1:14" x14ac:dyDescent="0.2">
      <c r="A597" t="s">
        <v>0</v>
      </c>
      <c r="B597" t="s">
        <v>1</v>
      </c>
      <c r="C597" t="s">
        <v>2</v>
      </c>
      <c r="D597" t="s">
        <v>3</v>
      </c>
      <c r="E597" t="s">
        <v>64</v>
      </c>
      <c r="F597" t="s">
        <v>65</v>
      </c>
      <c r="G597" s="2">
        <v>-2217.9499999999998</v>
      </c>
      <c r="H597" t="s">
        <v>12</v>
      </c>
      <c r="I597" t="s">
        <v>7</v>
      </c>
      <c r="J597" s="3">
        <v>43830</v>
      </c>
      <c r="K597" t="s">
        <v>8</v>
      </c>
      <c r="L597" t="s">
        <v>8</v>
      </c>
      <c r="M597" t="s">
        <v>8</v>
      </c>
      <c r="N597" t="s">
        <v>53</v>
      </c>
    </row>
    <row r="598" spans="1:14" x14ac:dyDescent="0.2">
      <c r="A598" t="s">
        <v>0</v>
      </c>
      <c r="B598" t="s">
        <v>1</v>
      </c>
      <c r="C598" t="s">
        <v>2</v>
      </c>
      <c r="D598" t="s">
        <v>3</v>
      </c>
      <c r="E598" t="s">
        <v>64</v>
      </c>
      <c r="F598" t="s">
        <v>65</v>
      </c>
      <c r="G598" s="2">
        <v>-2217.9499999999998</v>
      </c>
      <c r="H598" t="s">
        <v>12</v>
      </c>
      <c r="I598" t="s">
        <v>7</v>
      </c>
      <c r="J598" s="3">
        <v>43830</v>
      </c>
      <c r="K598" t="s">
        <v>8</v>
      </c>
      <c r="L598" t="s">
        <v>8</v>
      </c>
      <c r="M598" t="s">
        <v>8</v>
      </c>
      <c r="N598" t="s">
        <v>53</v>
      </c>
    </row>
    <row r="599" spans="1:14" x14ac:dyDescent="0.2">
      <c r="A599" t="s">
        <v>0</v>
      </c>
      <c r="B599" t="s">
        <v>1</v>
      </c>
      <c r="C599" t="s">
        <v>2</v>
      </c>
      <c r="D599" t="s">
        <v>3</v>
      </c>
      <c r="E599" t="s">
        <v>64</v>
      </c>
      <c r="F599" t="s">
        <v>65</v>
      </c>
      <c r="G599" s="2">
        <v>-2217.9499999999998</v>
      </c>
      <c r="H599" t="s">
        <v>12</v>
      </c>
      <c r="I599" t="s">
        <v>7</v>
      </c>
      <c r="J599" s="3">
        <v>43830</v>
      </c>
      <c r="K599" t="s">
        <v>8</v>
      </c>
      <c r="L599" t="s">
        <v>8</v>
      </c>
      <c r="M599" t="s">
        <v>8</v>
      </c>
      <c r="N599" t="s">
        <v>53</v>
      </c>
    </row>
    <row r="600" spans="1:14" x14ac:dyDescent="0.2">
      <c r="A600" t="s">
        <v>0</v>
      </c>
      <c r="B600" t="s">
        <v>1</v>
      </c>
      <c r="C600" t="s">
        <v>2</v>
      </c>
      <c r="D600" t="s">
        <v>3</v>
      </c>
      <c r="E600" t="s">
        <v>56</v>
      </c>
      <c r="F600" t="s">
        <v>57</v>
      </c>
      <c r="G600" s="2">
        <v>-2712.7</v>
      </c>
      <c r="H600" t="s">
        <v>12</v>
      </c>
      <c r="I600" t="s">
        <v>7</v>
      </c>
      <c r="J600" s="3">
        <v>43769</v>
      </c>
      <c r="K600" t="s">
        <v>8</v>
      </c>
      <c r="L600" t="s">
        <v>8</v>
      </c>
      <c r="M600" t="s">
        <v>8</v>
      </c>
      <c r="N600" t="s">
        <v>58</v>
      </c>
    </row>
    <row r="601" spans="1:14" x14ac:dyDescent="0.2">
      <c r="A601" t="s">
        <v>0</v>
      </c>
      <c r="B601" t="s">
        <v>1</v>
      </c>
      <c r="C601" t="s">
        <v>2</v>
      </c>
      <c r="D601" t="s">
        <v>3</v>
      </c>
      <c r="E601" t="s">
        <v>51</v>
      </c>
      <c r="F601" t="s">
        <v>52</v>
      </c>
      <c r="G601" s="2">
        <v>-3078.71</v>
      </c>
      <c r="H601" t="s">
        <v>12</v>
      </c>
      <c r="I601" t="s">
        <v>7</v>
      </c>
      <c r="J601" s="3">
        <v>43769</v>
      </c>
      <c r="K601" t="s">
        <v>8</v>
      </c>
      <c r="L601" t="s">
        <v>8</v>
      </c>
      <c r="M601" t="s">
        <v>8</v>
      </c>
      <c r="N601" t="s">
        <v>53</v>
      </c>
    </row>
    <row r="602" spans="1:14" x14ac:dyDescent="0.2">
      <c r="A602" t="s">
        <v>0</v>
      </c>
      <c r="B602" t="s">
        <v>1</v>
      </c>
      <c r="C602" t="s">
        <v>2</v>
      </c>
      <c r="D602" t="s">
        <v>3</v>
      </c>
      <c r="E602" t="s">
        <v>46</v>
      </c>
      <c r="F602" t="s">
        <v>47</v>
      </c>
      <c r="G602" s="2">
        <v>-3080.23</v>
      </c>
      <c r="H602" t="s">
        <v>12</v>
      </c>
      <c r="I602" t="s">
        <v>7</v>
      </c>
      <c r="J602" s="3">
        <v>43830</v>
      </c>
      <c r="K602" t="s">
        <v>8</v>
      </c>
      <c r="L602" t="s">
        <v>8</v>
      </c>
      <c r="M602" t="s">
        <v>8</v>
      </c>
      <c r="N602" t="s">
        <v>48</v>
      </c>
    </row>
    <row r="603" spans="1:14" x14ac:dyDescent="0.2">
      <c r="A603" t="s">
        <v>0</v>
      </c>
      <c r="B603" t="s">
        <v>1</v>
      </c>
      <c r="C603" t="s">
        <v>2</v>
      </c>
      <c r="D603" t="s">
        <v>3</v>
      </c>
      <c r="E603" t="s">
        <v>46</v>
      </c>
      <c r="F603" t="s">
        <v>47</v>
      </c>
      <c r="G603" s="2">
        <v>-3080.23</v>
      </c>
      <c r="H603" t="s">
        <v>12</v>
      </c>
      <c r="I603" t="s">
        <v>7</v>
      </c>
      <c r="J603" s="3">
        <v>43830</v>
      </c>
      <c r="K603" t="s">
        <v>8</v>
      </c>
      <c r="L603" t="s">
        <v>8</v>
      </c>
      <c r="M603" t="s">
        <v>8</v>
      </c>
      <c r="N603" t="s">
        <v>48</v>
      </c>
    </row>
    <row r="604" spans="1:14" x14ac:dyDescent="0.2">
      <c r="A604" t="s">
        <v>0</v>
      </c>
      <c r="B604" t="s">
        <v>1</v>
      </c>
      <c r="C604" t="s">
        <v>2</v>
      </c>
      <c r="D604" t="s">
        <v>3</v>
      </c>
      <c r="E604" t="s">
        <v>46</v>
      </c>
      <c r="F604" t="s">
        <v>47</v>
      </c>
      <c r="G604" s="2">
        <v>-3080.23</v>
      </c>
      <c r="H604" t="s">
        <v>12</v>
      </c>
      <c r="I604" t="s">
        <v>7</v>
      </c>
      <c r="J604" s="3">
        <v>43830</v>
      </c>
      <c r="K604" t="s">
        <v>8</v>
      </c>
      <c r="L604" t="s">
        <v>8</v>
      </c>
      <c r="M604" t="s">
        <v>8</v>
      </c>
      <c r="N604" t="s">
        <v>48</v>
      </c>
    </row>
    <row r="605" spans="1:14" x14ac:dyDescent="0.2">
      <c r="A605" t="s">
        <v>0</v>
      </c>
      <c r="B605" t="s">
        <v>1</v>
      </c>
      <c r="C605" t="s">
        <v>2</v>
      </c>
      <c r="D605" t="s">
        <v>3</v>
      </c>
      <c r="E605" t="s">
        <v>46</v>
      </c>
      <c r="F605" t="s">
        <v>47</v>
      </c>
      <c r="G605" s="2">
        <v>-3080.23</v>
      </c>
      <c r="H605" t="s">
        <v>12</v>
      </c>
      <c r="I605" t="s">
        <v>7</v>
      </c>
      <c r="J605" s="3">
        <v>43830</v>
      </c>
      <c r="K605" t="s">
        <v>8</v>
      </c>
      <c r="L605" t="s">
        <v>8</v>
      </c>
      <c r="M605" t="s">
        <v>8</v>
      </c>
      <c r="N605" t="s">
        <v>48</v>
      </c>
    </row>
    <row r="606" spans="1:14" x14ac:dyDescent="0.2">
      <c r="A606" t="s">
        <v>0</v>
      </c>
      <c r="B606" t="s">
        <v>1</v>
      </c>
      <c r="C606" t="s">
        <v>2</v>
      </c>
      <c r="D606" t="s">
        <v>3</v>
      </c>
      <c r="E606" t="s">
        <v>4</v>
      </c>
      <c r="F606" t="s">
        <v>5</v>
      </c>
      <c r="G606" s="2">
        <v>-8820.7199999999993</v>
      </c>
      <c r="H606" t="s">
        <v>232</v>
      </c>
      <c r="I606" t="s">
        <v>13</v>
      </c>
      <c r="J606" s="3">
        <v>43890</v>
      </c>
      <c r="K606" t="s">
        <v>8</v>
      </c>
      <c r="L606" t="s">
        <v>39</v>
      </c>
      <c r="M606" t="s">
        <v>40</v>
      </c>
      <c r="N606" t="s">
        <v>11</v>
      </c>
    </row>
    <row r="607" spans="1:14" x14ac:dyDescent="0.2">
      <c r="A607" t="s">
        <v>0</v>
      </c>
      <c r="B607" t="s">
        <v>1</v>
      </c>
      <c r="C607" t="s">
        <v>2</v>
      </c>
      <c r="D607" t="s">
        <v>3</v>
      </c>
      <c r="E607" t="s">
        <v>4</v>
      </c>
      <c r="F607" t="s">
        <v>5</v>
      </c>
      <c r="G607" s="2">
        <v>-26843.45</v>
      </c>
      <c r="H607" t="s">
        <v>12</v>
      </c>
      <c r="I607" t="s">
        <v>13</v>
      </c>
      <c r="J607" s="3">
        <v>43861</v>
      </c>
      <c r="K607" t="s">
        <v>8</v>
      </c>
      <c r="L607" t="s">
        <v>8</v>
      </c>
      <c r="M607" t="s">
        <v>8</v>
      </c>
      <c r="N607" t="s">
        <v>14</v>
      </c>
    </row>
    <row r="608" spans="1:14" x14ac:dyDescent="0.2">
      <c r="A608" t="s">
        <v>0</v>
      </c>
      <c r="B608" t="s">
        <v>247</v>
      </c>
      <c r="C608" t="s">
        <v>248</v>
      </c>
      <c r="D608" t="s">
        <v>3</v>
      </c>
      <c r="E608" t="s">
        <v>4</v>
      </c>
      <c r="F608" t="s">
        <v>5</v>
      </c>
      <c r="G608" s="2">
        <v>26859.34</v>
      </c>
      <c r="H608" t="s">
        <v>6</v>
      </c>
      <c r="I608" t="s">
        <v>7</v>
      </c>
      <c r="J608" s="3">
        <v>43830</v>
      </c>
      <c r="K608" t="s">
        <v>8</v>
      </c>
      <c r="L608" t="s">
        <v>9</v>
      </c>
      <c r="M608" t="s">
        <v>249</v>
      </c>
      <c r="N608" t="s">
        <v>11</v>
      </c>
    </row>
    <row r="609" spans="1:14" x14ac:dyDescent="0.2">
      <c r="A609" t="s">
        <v>0</v>
      </c>
      <c r="B609" t="s">
        <v>247</v>
      </c>
      <c r="C609" t="s">
        <v>248</v>
      </c>
      <c r="D609" t="s">
        <v>3</v>
      </c>
      <c r="E609" t="s">
        <v>4</v>
      </c>
      <c r="F609" t="s">
        <v>5</v>
      </c>
      <c r="G609" s="2">
        <v>25027.84</v>
      </c>
      <c r="H609" t="s">
        <v>6</v>
      </c>
      <c r="I609" t="s">
        <v>13</v>
      </c>
      <c r="J609" s="3">
        <v>43831</v>
      </c>
      <c r="K609" t="s">
        <v>8</v>
      </c>
      <c r="L609" s="14">
        <v>4500189436</v>
      </c>
      <c r="M609" t="s">
        <v>285</v>
      </c>
      <c r="N609" t="s">
        <v>11</v>
      </c>
    </row>
    <row r="610" spans="1:14" x14ac:dyDescent="0.2">
      <c r="A610" t="s">
        <v>0</v>
      </c>
      <c r="B610" t="s">
        <v>1</v>
      </c>
      <c r="C610" t="s">
        <v>2</v>
      </c>
      <c r="D610" t="s">
        <v>3</v>
      </c>
      <c r="E610" t="s">
        <v>4</v>
      </c>
      <c r="F610" t="s">
        <v>5</v>
      </c>
      <c r="G610" s="2">
        <v>25027.84</v>
      </c>
      <c r="H610" t="s">
        <v>6</v>
      </c>
      <c r="I610" t="s">
        <v>13</v>
      </c>
      <c r="J610" s="3">
        <v>43832</v>
      </c>
      <c r="K610" t="s">
        <v>8</v>
      </c>
      <c r="L610" s="14">
        <v>4500189436</v>
      </c>
      <c r="M610" t="s">
        <v>286</v>
      </c>
      <c r="N610" t="s">
        <v>11</v>
      </c>
    </row>
    <row r="611" spans="1:14" x14ac:dyDescent="0.2">
      <c r="A611" t="s">
        <v>0</v>
      </c>
      <c r="B611" t="s">
        <v>247</v>
      </c>
      <c r="C611" t="s">
        <v>248</v>
      </c>
      <c r="D611" t="s">
        <v>3</v>
      </c>
      <c r="E611" t="s">
        <v>4</v>
      </c>
      <c r="F611" t="s">
        <v>5</v>
      </c>
      <c r="G611" s="2">
        <v>25815.83</v>
      </c>
      <c r="H611" t="s">
        <v>12</v>
      </c>
      <c r="I611" t="s">
        <v>13</v>
      </c>
      <c r="J611" s="3">
        <v>43861</v>
      </c>
      <c r="K611" t="s">
        <v>8</v>
      </c>
      <c r="L611" t="s">
        <v>8</v>
      </c>
      <c r="M611" t="s">
        <v>8</v>
      </c>
      <c r="N611" t="s">
        <v>14</v>
      </c>
    </row>
    <row r="612" spans="1:14" x14ac:dyDescent="0.2">
      <c r="A612" t="s">
        <v>0</v>
      </c>
      <c r="B612" t="s">
        <v>247</v>
      </c>
      <c r="C612" t="s">
        <v>248</v>
      </c>
      <c r="D612" t="s">
        <v>3</v>
      </c>
      <c r="E612" t="s">
        <v>250</v>
      </c>
      <c r="F612" t="s">
        <v>251</v>
      </c>
      <c r="G612" s="2">
        <v>19870.810000000001</v>
      </c>
      <c r="H612" t="s">
        <v>6</v>
      </c>
      <c r="I612" t="s">
        <v>7</v>
      </c>
      <c r="J612" s="3">
        <v>43799</v>
      </c>
      <c r="K612" t="s">
        <v>8</v>
      </c>
      <c r="L612" t="s">
        <v>36</v>
      </c>
      <c r="M612" t="s">
        <v>252</v>
      </c>
      <c r="N612" t="s">
        <v>253</v>
      </c>
    </row>
    <row r="613" spans="1:14" x14ac:dyDescent="0.2">
      <c r="A613" t="s">
        <v>0</v>
      </c>
      <c r="B613" t="s">
        <v>247</v>
      </c>
      <c r="C613" t="s">
        <v>248</v>
      </c>
      <c r="D613" t="s">
        <v>3</v>
      </c>
      <c r="E613" t="s">
        <v>18</v>
      </c>
      <c r="F613" t="s">
        <v>19</v>
      </c>
      <c r="G613" s="2">
        <v>13880.16</v>
      </c>
      <c r="H613" t="s">
        <v>12</v>
      </c>
      <c r="I613" t="s">
        <v>7</v>
      </c>
      <c r="J613" s="3">
        <v>43830</v>
      </c>
      <c r="K613" t="s">
        <v>8</v>
      </c>
      <c r="L613" t="s">
        <v>8</v>
      </c>
      <c r="M613" t="s">
        <v>8</v>
      </c>
      <c r="N613" t="s">
        <v>14</v>
      </c>
    </row>
    <row r="614" spans="1:14" x14ac:dyDescent="0.2">
      <c r="A614" t="s">
        <v>0</v>
      </c>
      <c r="B614" t="s">
        <v>247</v>
      </c>
      <c r="C614" t="s">
        <v>248</v>
      </c>
      <c r="D614" t="s">
        <v>3</v>
      </c>
      <c r="E614" t="s">
        <v>18</v>
      </c>
      <c r="F614" t="s">
        <v>19</v>
      </c>
      <c r="G614" s="2">
        <v>13880.16</v>
      </c>
      <c r="H614" t="s">
        <v>12</v>
      </c>
      <c r="I614" t="s">
        <v>7</v>
      </c>
      <c r="J614" s="3">
        <v>43830</v>
      </c>
      <c r="K614" t="s">
        <v>8</v>
      </c>
      <c r="L614" t="s">
        <v>8</v>
      </c>
      <c r="M614" t="s">
        <v>8</v>
      </c>
      <c r="N614" t="s">
        <v>14</v>
      </c>
    </row>
    <row r="615" spans="1:14" x14ac:dyDescent="0.2">
      <c r="A615" t="s">
        <v>0</v>
      </c>
      <c r="B615" t="s">
        <v>247</v>
      </c>
      <c r="C615" t="s">
        <v>248</v>
      </c>
      <c r="D615" t="s">
        <v>3</v>
      </c>
      <c r="E615" t="s">
        <v>20</v>
      </c>
      <c r="F615" t="s">
        <v>21</v>
      </c>
      <c r="G615" s="2">
        <v>13578.06</v>
      </c>
      <c r="H615" t="s">
        <v>6</v>
      </c>
      <c r="I615" t="s">
        <v>7</v>
      </c>
      <c r="J615" s="3">
        <v>43769</v>
      </c>
      <c r="K615" t="s">
        <v>8</v>
      </c>
      <c r="L615" t="s">
        <v>22</v>
      </c>
      <c r="M615" t="s">
        <v>23</v>
      </c>
      <c r="N615" t="s">
        <v>24</v>
      </c>
    </row>
    <row r="616" spans="1:14" x14ac:dyDescent="0.2">
      <c r="A616" t="s">
        <v>0</v>
      </c>
      <c r="B616" t="s">
        <v>247</v>
      </c>
      <c r="C616" t="s">
        <v>248</v>
      </c>
      <c r="D616" t="s">
        <v>3</v>
      </c>
      <c r="E616" t="s">
        <v>4</v>
      </c>
      <c r="F616" t="s">
        <v>5</v>
      </c>
      <c r="G616" s="2">
        <v>10337.719999999999</v>
      </c>
      <c r="H616" t="s">
        <v>6</v>
      </c>
      <c r="I616" t="s">
        <v>7</v>
      </c>
      <c r="J616" s="3">
        <v>43829</v>
      </c>
      <c r="K616" t="s">
        <v>8</v>
      </c>
      <c r="L616" t="s">
        <v>30</v>
      </c>
      <c r="M616" t="s">
        <v>31</v>
      </c>
      <c r="N616" t="s">
        <v>11</v>
      </c>
    </row>
    <row r="617" spans="1:14" x14ac:dyDescent="0.2">
      <c r="A617" t="s">
        <v>0</v>
      </c>
      <c r="B617" t="s">
        <v>247</v>
      </c>
      <c r="C617" t="s">
        <v>248</v>
      </c>
      <c r="D617" t="s">
        <v>3</v>
      </c>
      <c r="E617" t="s">
        <v>41</v>
      </c>
      <c r="F617" t="s">
        <v>42</v>
      </c>
      <c r="G617" s="2">
        <v>7769.89</v>
      </c>
      <c r="H617" t="s">
        <v>6</v>
      </c>
      <c r="I617" t="s">
        <v>7</v>
      </c>
      <c r="J617" s="3">
        <v>43799</v>
      </c>
      <c r="K617" t="s">
        <v>8</v>
      </c>
      <c r="L617" t="s">
        <v>43</v>
      </c>
      <c r="M617" t="s">
        <v>44</v>
      </c>
      <c r="N617" t="s">
        <v>45</v>
      </c>
    </row>
    <row r="618" spans="1:14" x14ac:dyDescent="0.2">
      <c r="A618" t="s">
        <v>0</v>
      </c>
      <c r="B618" t="s">
        <v>247</v>
      </c>
      <c r="C618" t="s">
        <v>248</v>
      </c>
      <c r="D618" t="s">
        <v>3</v>
      </c>
      <c r="E618" t="s">
        <v>46</v>
      </c>
      <c r="F618" t="s">
        <v>47</v>
      </c>
      <c r="G618" s="2">
        <v>7315.04</v>
      </c>
      <c r="H618" t="s">
        <v>12</v>
      </c>
      <c r="I618" t="s">
        <v>7</v>
      </c>
      <c r="J618" s="3">
        <v>43769</v>
      </c>
      <c r="K618" t="s">
        <v>8</v>
      </c>
      <c r="L618" t="s">
        <v>8</v>
      </c>
      <c r="M618" t="s">
        <v>8</v>
      </c>
      <c r="N618" t="s">
        <v>48</v>
      </c>
    </row>
    <row r="619" spans="1:14" x14ac:dyDescent="0.2">
      <c r="A619" t="s">
        <v>0</v>
      </c>
      <c r="B619" t="s">
        <v>247</v>
      </c>
      <c r="C619" t="s">
        <v>248</v>
      </c>
      <c r="D619" t="s">
        <v>3</v>
      </c>
      <c r="E619" t="s">
        <v>46</v>
      </c>
      <c r="F619" t="s">
        <v>47</v>
      </c>
      <c r="G619" s="2">
        <v>7315.04</v>
      </c>
      <c r="H619" t="s">
        <v>12</v>
      </c>
      <c r="I619" t="s">
        <v>7</v>
      </c>
      <c r="J619" s="3">
        <v>43769</v>
      </c>
      <c r="K619" t="s">
        <v>8</v>
      </c>
      <c r="L619" t="s">
        <v>8</v>
      </c>
      <c r="M619" t="s">
        <v>8</v>
      </c>
      <c r="N619" t="s">
        <v>48</v>
      </c>
    </row>
    <row r="620" spans="1:14" x14ac:dyDescent="0.2">
      <c r="A620" t="s">
        <v>0</v>
      </c>
      <c r="B620" t="s">
        <v>247</v>
      </c>
      <c r="C620" t="s">
        <v>248</v>
      </c>
      <c r="D620" t="s">
        <v>3</v>
      </c>
      <c r="E620" t="s">
        <v>4</v>
      </c>
      <c r="F620" t="s">
        <v>5</v>
      </c>
      <c r="G620" s="2">
        <v>6611.26</v>
      </c>
      <c r="H620" t="s">
        <v>6</v>
      </c>
      <c r="I620" t="s">
        <v>13</v>
      </c>
      <c r="J620" s="3">
        <v>43915</v>
      </c>
      <c r="K620" t="s">
        <v>8</v>
      </c>
      <c r="L620" t="s">
        <v>254</v>
      </c>
      <c r="M620" t="s">
        <v>255</v>
      </c>
      <c r="N620" t="s">
        <v>11</v>
      </c>
    </row>
    <row r="621" spans="1:14" x14ac:dyDescent="0.2">
      <c r="A621" t="s">
        <v>0</v>
      </c>
      <c r="B621" t="s">
        <v>247</v>
      </c>
      <c r="C621" t="s">
        <v>248</v>
      </c>
      <c r="D621" t="s">
        <v>3</v>
      </c>
      <c r="E621" t="s">
        <v>250</v>
      </c>
      <c r="F621" t="s">
        <v>251</v>
      </c>
      <c r="G621" s="2">
        <v>5268.01</v>
      </c>
      <c r="H621" t="s">
        <v>6</v>
      </c>
      <c r="I621" t="s">
        <v>13</v>
      </c>
      <c r="J621" s="3">
        <v>43920</v>
      </c>
      <c r="K621" t="s">
        <v>8</v>
      </c>
      <c r="L621" t="s">
        <v>66</v>
      </c>
      <c r="M621" t="s">
        <v>67</v>
      </c>
      <c r="N621" t="s">
        <v>253</v>
      </c>
    </row>
    <row r="622" spans="1:14" x14ac:dyDescent="0.2">
      <c r="A622" t="s">
        <v>0</v>
      </c>
      <c r="B622" t="s">
        <v>247</v>
      </c>
      <c r="C622" t="s">
        <v>248</v>
      </c>
      <c r="D622" t="s">
        <v>3</v>
      </c>
      <c r="E622" t="s">
        <v>4</v>
      </c>
      <c r="F622" t="s">
        <v>5</v>
      </c>
      <c r="G622" s="2">
        <v>4808.72</v>
      </c>
      <c r="H622" t="s">
        <v>6</v>
      </c>
      <c r="I622" t="s">
        <v>7</v>
      </c>
      <c r="J622" s="3">
        <v>43829</v>
      </c>
      <c r="K622" t="s">
        <v>8</v>
      </c>
      <c r="L622" t="s">
        <v>30</v>
      </c>
      <c r="M622" t="s">
        <v>31</v>
      </c>
      <c r="N622" t="s">
        <v>11</v>
      </c>
    </row>
    <row r="623" spans="1:14" x14ac:dyDescent="0.2">
      <c r="A623" t="s">
        <v>0</v>
      </c>
      <c r="B623" t="s">
        <v>247</v>
      </c>
      <c r="C623" t="s">
        <v>248</v>
      </c>
      <c r="D623" t="s">
        <v>3</v>
      </c>
      <c r="E623" t="s">
        <v>46</v>
      </c>
      <c r="F623" t="s">
        <v>47</v>
      </c>
      <c r="G623" s="2">
        <v>4385.5600000000004</v>
      </c>
      <c r="H623" t="s">
        <v>12</v>
      </c>
      <c r="I623" t="s">
        <v>7</v>
      </c>
      <c r="J623" s="3">
        <v>43799</v>
      </c>
      <c r="K623" t="s">
        <v>8</v>
      </c>
      <c r="L623" t="s">
        <v>8</v>
      </c>
      <c r="M623" t="s">
        <v>8</v>
      </c>
      <c r="N623" t="s">
        <v>48</v>
      </c>
    </row>
    <row r="624" spans="1:14" x14ac:dyDescent="0.2">
      <c r="A624" t="s">
        <v>0</v>
      </c>
      <c r="B624" t="s">
        <v>247</v>
      </c>
      <c r="C624" t="s">
        <v>248</v>
      </c>
      <c r="D624" t="s">
        <v>3</v>
      </c>
      <c r="E624" t="s">
        <v>46</v>
      </c>
      <c r="F624" t="s">
        <v>47</v>
      </c>
      <c r="G624" s="2">
        <v>4385.5600000000004</v>
      </c>
      <c r="H624" t="s">
        <v>12</v>
      </c>
      <c r="I624" t="s">
        <v>7</v>
      </c>
      <c r="J624" s="3">
        <v>43799</v>
      </c>
      <c r="K624" t="s">
        <v>8</v>
      </c>
      <c r="L624" t="s">
        <v>8</v>
      </c>
      <c r="M624" t="s">
        <v>8</v>
      </c>
      <c r="N624" t="s">
        <v>48</v>
      </c>
    </row>
    <row r="625" spans="1:14" x14ac:dyDescent="0.2">
      <c r="A625" t="s">
        <v>0</v>
      </c>
      <c r="B625" t="s">
        <v>247</v>
      </c>
      <c r="C625" t="s">
        <v>248</v>
      </c>
      <c r="D625" t="s">
        <v>3</v>
      </c>
      <c r="E625" t="s">
        <v>51</v>
      </c>
      <c r="F625" t="s">
        <v>52</v>
      </c>
      <c r="G625" s="2">
        <v>4071.98</v>
      </c>
      <c r="H625" t="s">
        <v>12</v>
      </c>
      <c r="I625" t="s">
        <v>13</v>
      </c>
      <c r="J625" s="3">
        <v>43861</v>
      </c>
      <c r="K625" t="s">
        <v>8</v>
      </c>
      <c r="L625" t="s">
        <v>8</v>
      </c>
      <c r="M625" t="s">
        <v>8</v>
      </c>
      <c r="N625" t="s">
        <v>53</v>
      </c>
    </row>
    <row r="626" spans="1:14" x14ac:dyDescent="0.2">
      <c r="A626" t="s">
        <v>0</v>
      </c>
      <c r="B626" t="s">
        <v>247</v>
      </c>
      <c r="C626" t="s">
        <v>248</v>
      </c>
      <c r="D626" t="s">
        <v>3</v>
      </c>
      <c r="E626" t="s">
        <v>4</v>
      </c>
      <c r="F626" t="s">
        <v>5</v>
      </c>
      <c r="G626" s="2">
        <v>3566.3</v>
      </c>
      <c r="H626" t="s">
        <v>6</v>
      </c>
      <c r="I626" t="s">
        <v>13</v>
      </c>
      <c r="J626" s="3">
        <v>43890</v>
      </c>
      <c r="K626" t="s">
        <v>8</v>
      </c>
      <c r="L626" t="s">
        <v>256</v>
      </c>
      <c r="M626" t="s">
        <v>257</v>
      </c>
      <c r="N626" t="s">
        <v>11</v>
      </c>
    </row>
    <row r="627" spans="1:14" x14ac:dyDescent="0.2">
      <c r="A627" t="s">
        <v>0</v>
      </c>
      <c r="B627" t="s">
        <v>247</v>
      </c>
      <c r="C627" t="s">
        <v>248</v>
      </c>
      <c r="D627" t="s">
        <v>3</v>
      </c>
      <c r="E627" t="s">
        <v>4</v>
      </c>
      <c r="F627" t="s">
        <v>5</v>
      </c>
      <c r="G627" s="2">
        <v>3477.21</v>
      </c>
      <c r="H627" t="s">
        <v>12</v>
      </c>
      <c r="I627" t="s">
        <v>7</v>
      </c>
      <c r="J627" s="3">
        <v>43799</v>
      </c>
      <c r="K627" t="s">
        <v>8</v>
      </c>
      <c r="L627" t="s">
        <v>8</v>
      </c>
      <c r="M627" t="s">
        <v>8</v>
      </c>
      <c r="N627" t="s">
        <v>14</v>
      </c>
    </row>
    <row r="628" spans="1:14" x14ac:dyDescent="0.2">
      <c r="A628" t="s">
        <v>0</v>
      </c>
      <c r="B628" t="s">
        <v>247</v>
      </c>
      <c r="C628" t="s">
        <v>248</v>
      </c>
      <c r="D628" t="s">
        <v>3</v>
      </c>
      <c r="E628" t="s">
        <v>4</v>
      </c>
      <c r="F628" t="s">
        <v>5</v>
      </c>
      <c r="G628" s="2">
        <v>3477.21</v>
      </c>
      <c r="H628" t="s">
        <v>12</v>
      </c>
      <c r="I628" t="s">
        <v>7</v>
      </c>
      <c r="J628" s="3">
        <v>43799</v>
      </c>
      <c r="K628" t="s">
        <v>8</v>
      </c>
      <c r="L628" t="s">
        <v>8</v>
      </c>
      <c r="M628" t="s">
        <v>8</v>
      </c>
      <c r="N628" t="s">
        <v>14</v>
      </c>
    </row>
    <row r="629" spans="1:14" x14ac:dyDescent="0.2">
      <c r="A629" t="s">
        <v>0</v>
      </c>
      <c r="B629" t="s">
        <v>247</v>
      </c>
      <c r="C629" t="s">
        <v>248</v>
      </c>
      <c r="D629" t="s">
        <v>3</v>
      </c>
      <c r="E629" t="s">
        <v>4</v>
      </c>
      <c r="F629" t="s">
        <v>5</v>
      </c>
      <c r="G629" s="2">
        <v>3198.52</v>
      </c>
      <c r="H629" t="s">
        <v>6</v>
      </c>
      <c r="I629" t="s">
        <v>13</v>
      </c>
      <c r="J629" s="3">
        <v>43921</v>
      </c>
      <c r="K629" t="s">
        <v>8</v>
      </c>
      <c r="L629" t="s">
        <v>54</v>
      </c>
      <c r="M629" t="s">
        <v>55</v>
      </c>
      <c r="N629" t="s">
        <v>11</v>
      </c>
    </row>
    <row r="630" spans="1:14" x14ac:dyDescent="0.2">
      <c r="A630" t="s">
        <v>0</v>
      </c>
      <c r="B630" t="s">
        <v>247</v>
      </c>
      <c r="C630" t="s">
        <v>248</v>
      </c>
      <c r="D630" t="s">
        <v>3</v>
      </c>
      <c r="E630" t="s">
        <v>4</v>
      </c>
      <c r="F630" t="s">
        <v>5</v>
      </c>
      <c r="G630" s="2">
        <v>2873.52</v>
      </c>
      <c r="H630" t="s">
        <v>6</v>
      </c>
      <c r="I630" t="s">
        <v>13</v>
      </c>
      <c r="J630" s="3">
        <v>43921</v>
      </c>
      <c r="K630" t="s">
        <v>8</v>
      </c>
      <c r="L630" t="s">
        <v>54</v>
      </c>
      <c r="M630" t="s">
        <v>55</v>
      </c>
      <c r="N630" t="s">
        <v>11</v>
      </c>
    </row>
    <row r="631" spans="1:14" x14ac:dyDescent="0.2">
      <c r="A631" t="s">
        <v>0</v>
      </c>
      <c r="B631" t="s">
        <v>247</v>
      </c>
      <c r="C631" t="s">
        <v>248</v>
      </c>
      <c r="D631" t="s">
        <v>3</v>
      </c>
      <c r="E631" t="s">
        <v>56</v>
      </c>
      <c r="F631" t="s">
        <v>57</v>
      </c>
      <c r="G631" s="2">
        <v>2845.94</v>
      </c>
      <c r="H631" t="s">
        <v>12</v>
      </c>
      <c r="I631" t="s">
        <v>7</v>
      </c>
      <c r="J631" s="3">
        <v>43769</v>
      </c>
      <c r="K631" t="s">
        <v>8</v>
      </c>
      <c r="L631" t="s">
        <v>8</v>
      </c>
      <c r="M631" t="s">
        <v>8</v>
      </c>
      <c r="N631" t="s">
        <v>58</v>
      </c>
    </row>
    <row r="632" spans="1:14" x14ac:dyDescent="0.2">
      <c r="A632" t="s">
        <v>0</v>
      </c>
      <c r="B632" t="s">
        <v>247</v>
      </c>
      <c r="C632" t="s">
        <v>248</v>
      </c>
      <c r="D632" t="s">
        <v>3</v>
      </c>
      <c r="E632" t="s">
        <v>64</v>
      </c>
      <c r="F632" t="s">
        <v>65</v>
      </c>
      <c r="G632" s="2">
        <v>2385.94</v>
      </c>
      <c r="H632" t="s">
        <v>12</v>
      </c>
      <c r="I632" t="s">
        <v>13</v>
      </c>
      <c r="J632" s="3">
        <v>43861</v>
      </c>
      <c r="K632" t="s">
        <v>8</v>
      </c>
      <c r="L632" t="s">
        <v>8</v>
      </c>
      <c r="M632" t="s">
        <v>8</v>
      </c>
      <c r="N632" t="s">
        <v>53</v>
      </c>
    </row>
    <row r="633" spans="1:14" x14ac:dyDescent="0.2">
      <c r="A633" t="s">
        <v>0</v>
      </c>
      <c r="B633" t="s">
        <v>247</v>
      </c>
      <c r="C633" t="s">
        <v>248</v>
      </c>
      <c r="D633" t="s">
        <v>3</v>
      </c>
      <c r="E633" t="s">
        <v>4</v>
      </c>
      <c r="F633" t="s">
        <v>5</v>
      </c>
      <c r="G633" s="2">
        <v>2334.69</v>
      </c>
      <c r="H633" t="s">
        <v>6</v>
      </c>
      <c r="I633" t="s">
        <v>13</v>
      </c>
      <c r="J633" s="3">
        <v>43920</v>
      </c>
      <c r="K633" t="s">
        <v>8</v>
      </c>
      <c r="L633" t="s">
        <v>59</v>
      </c>
      <c r="M633" t="s">
        <v>60</v>
      </c>
      <c r="N633" t="s">
        <v>11</v>
      </c>
    </row>
    <row r="634" spans="1:14" x14ac:dyDescent="0.2">
      <c r="A634" t="s">
        <v>0</v>
      </c>
      <c r="B634" t="s">
        <v>247</v>
      </c>
      <c r="C634" t="s">
        <v>248</v>
      </c>
      <c r="D634" t="s">
        <v>3</v>
      </c>
      <c r="E634" t="s">
        <v>64</v>
      </c>
      <c r="F634" t="s">
        <v>65</v>
      </c>
      <c r="G634" s="2">
        <v>2138.98</v>
      </c>
      <c r="H634" t="s">
        <v>12</v>
      </c>
      <c r="I634" t="s">
        <v>7</v>
      </c>
      <c r="J634" s="3">
        <v>43830</v>
      </c>
      <c r="K634" t="s">
        <v>8</v>
      </c>
      <c r="L634" t="s">
        <v>8</v>
      </c>
      <c r="M634" t="s">
        <v>8</v>
      </c>
      <c r="N634" t="s">
        <v>53</v>
      </c>
    </row>
    <row r="635" spans="1:14" x14ac:dyDescent="0.2">
      <c r="A635" t="s">
        <v>0</v>
      </c>
      <c r="B635" t="s">
        <v>247</v>
      </c>
      <c r="C635" t="s">
        <v>248</v>
      </c>
      <c r="D635" t="s">
        <v>3</v>
      </c>
      <c r="E635" t="s">
        <v>64</v>
      </c>
      <c r="F635" t="s">
        <v>65</v>
      </c>
      <c r="G635" s="2">
        <v>2138.98</v>
      </c>
      <c r="H635" t="s">
        <v>12</v>
      </c>
      <c r="I635" t="s">
        <v>7</v>
      </c>
      <c r="J635" s="3">
        <v>43830</v>
      </c>
      <c r="K635" t="s">
        <v>8</v>
      </c>
      <c r="L635" t="s">
        <v>8</v>
      </c>
      <c r="M635" t="s">
        <v>8</v>
      </c>
      <c r="N635" t="s">
        <v>53</v>
      </c>
    </row>
    <row r="636" spans="1:14" x14ac:dyDescent="0.2">
      <c r="A636" t="s">
        <v>0</v>
      </c>
      <c r="B636" t="s">
        <v>247</v>
      </c>
      <c r="C636" t="s">
        <v>248</v>
      </c>
      <c r="D636" t="s">
        <v>3</v>
      </c>
      <c r="E636" t="s">
        <v>56</v>
      </c>
      <c r="F636" t="s">
        <v>57</v>
      </c>
      <c r="G636" s="2">
        <v>2028.37</v>
      </c>
      <c r="H636" t="s">
        <v>12</v>
      </c>
      <c r="I636" t="s">
        <v>7</v>
      </c>
      <c r="J636" s="3">
        <v>43799</v>
      </c>
      <c r="K636" t="s">
        <v>8</v>
      </c>
      <c r="L636" t="s">
        <v>8</v>
      </c>
      <c r="M636" t="s">
        <v>8</v>
      </c>
      <c r="N636" t="s">
        <v>58</v>
      </c>
    </row>
    <row r="637" spans="1:14" x14ac:dyDescent="0.2">
      <c r="A637" t="s">
        <v>0</v>
      </c>
      <c r="B637" t="s">
        <v>247</v>
      </c>
      <c r="C637" t="s">
        <v>248</v>
      </c>
      <c r="D637" t="s">
        <v>3</v>
      </c>
      <c r="E637" t="s">
        <v>4</v>
      </c>
      <c r="F637" t="s">
        <v>5</v>
      </c>
      <c r="G637" s="2">
        <v>1908.31</v>
      </c>
      <c r="H637" t="s">
        <v>6</v>
      </c>
      <c r="I637" t="s">
        <v>13</v>
      </c>
      <c r="J637" s="3">
        <v>43921</v>
      </c>
      <c r="K637" t="s">
        <v>8</v>
      </c>
      <c r="L637" t="s">
        <v>54</v>
      </c>
      <c r="M637" t="s">
        <v>55</v>
      </c>
      <c r="N637" t="s">
        <v>11</v>
      </c>
    </row>
    <row r="638" spans="1:14" x14ac:dyDescent="0.2">
      <c r="A638" t="s">
        <v>0</v>
      </c>
      <c r="B638" t="s">
        <v>247</v>
      </c>
      <c r="C638" t="s">
        <v>248</v>
      </c>
      <c r="D638" t="s">
        <v>3</v>
      </c>
      <c r="E638" t="s">
        <v>56</v>
      </c>
      <c r="F638" t="s">
        <v>57</v>
      </c>
      <c r="G638" s="2">
        <v>1900.94</v>
      </c>
      <c r="H638" t="s">
        <v>12</v>
      </c>
      <c r="I638" t="s">
        <v>7</v>
      </c>
      <c r="J638" s="3">
        <v>43830</v>
      </c>
      <c r="K638" t="s">
        <v>8</v>
      </c>
      <c r="L638" t="s">
        <v>8</v>
      </c>
      <c r="M638" t="s">
        <v>8</v>
      </c>
      <c r="N638" t="s">
        <v>58</v>
      </c>
    </row>
    <row r="639" spans="1:14" x14ac:dyDescent="0.2">
      <c r="A639" t="s">
        <v>0</v>
      </c>
      <c r="B639" t="s">
        <v>247</v>
      </c>
      <c r="C639" t="s">
        <v>248</v>
      </c>
      <c r="D639" t="s">
        <v>3</v>
      </c>
      <c r="E639" t="s">
        <v>56</v>
      </c>
      <c r="F639" t="s">
        <v>57</v>
      </c>
      <c r="G639" s="2">
        <v>1900.94</v>
      </c>
      <c r="H639" t="s">
        <v>12</v>
      </c>
      <c r="I639" t="s">
        <v>7</v>
      </c>
      <c r="J639" s="3">
        <v>43830</v>
      </c>
      <c r="K639" t="s">
        <v>8</v>
      </c>
      <c r="L639" t="s">
        <v>8</v>
      </c>
      <c r="M639" t="s">
        <v>8</v>
      </c>
      <c r="N639" t="s">
        <v>58</v>
      </c>
    </row>
    <row r="640" spans="1:14" x14ac:dyDescent="0.2">
      <c r="A640" t="s">
        <v>0</v>
      </c>
      <c r="B640" t="s">
        <v>247</v>
      </c>
      <c r="C640" t="s">
        <v>248</v>
      </c>
      <c r="D640" t="s">
        <v>3</v>
      </c>
      <c r="E640" t="s">
        <v>78</v>
      </c>
      <c r="F640" t="s">
        <v>79</v>
      </c>
      <c r="G640" s="2">
        <v>1834.36</v>
      </c>
      <c r="H640" t="s">
        <v>12</v>
      </c>
      <c r="I640" t="s">
        <v>13</v>
      </c>
      <c r="J640" s="3">
        <v>43861</v>
      </c>
      <c r="K640" t="s">
        <v>8</v>
      </c>
      <c r="L640" t="s">
        <v>8</v>
      </c>
      <c r="M640" t="s">
        <v>8</v>
      </c>
      <c r="N640" t="s">
        <v>53</v>
      </c>
    </row>
    <row r="641" spans="1:14" x14ac:dyDescent="0.2">
      <c r="A641" t="s">
        <v>0</v>
      </c>
      <c r="B641" t="s">
        <v>247</v>
      </c>
      <c r="C641" t="s">
        <v>248</v>
      </c>
      <c r="D641" t="s">
        <v>3</v>
      </c>
      <c r="E641" t="s">
        <v>258</v>
      </c>
      <c r="F641" t="s">
        <v>259</v>
      </c>
      <c r="G641" s="2">
        <v>1266.72</v>
      </c>
      <c r="H641" t="s">
        <v>6</v>
      </c>
      <c r="I641" t="s">
        <v>13</v>
      </c>
      <c r="J641" s="3">
        <v>43920</v>
      </c>
      <c r="K641" t="s">
        <v>8</v>
      </c>
      <c r="L641" t="s">
        <v>66</v>
      </c>
      <c r="M641" t="s">
        <v>67</v>
      </c>
      <c r="N641" t="s">
        <v>260</v>
      </c>
    </row>
    <row r="642" spans="1:14" x14ac:dyDescent="0.2">
      <c r="A642" t="s">
        <v>0</v>
      </c>
      <c r="B642" t="s">
        <v>247</v>
      </c>
      <c r="C642" t="s">
        <v>248</v>
      </c>
      <c r="D642" t="s">
        <v>3</v>
      </c>
      <c r="E642" t="s">
        <v>250</v>
      </c>
      <c r="F642" t="s">
        <v>251</v>
      </c>
      <c r="G642" s="2">
        <v>1211.28</v>
      </c>
      <c r="H642" t="s">
        <v>6</v>
      </c>
      <c r="I642" t="s">
        <v>7</v>
      </c>
      <c r="J642" s="3">
        <v>43830</v>
      </c>
      <c r="K642" t="s">
        <v>8</v>
      </c>
      <c r="L642" t="s">
        <v>27</v>
      </c>
      <c r="M642" t="s">
        <v>261</v>
      </c>
      <c r="N642" t="s">
        <v>253</v>
      </c>
    </row>
    <row r="643" spans="1:14" x14ac:dyDescent="0.2">
      <c r="A643" t="s">
        <v>0</v>
      </c>
      <c r="B643" t="s">
        <v>247</v>
      </c>
      <c r="C643" t="s">
        <v>248</v>
      </c>
      <c r="D643" t="s">
        <v>3</v>
      </c>
      <c r="E643" t="s">
        <v>105</v>
      </c>
      <c r="F643" t="s">
        <v>106</v>
      </c>
      <c r="G643" s="2">
        <v>1140.8699999999999</v>
      </c>
      <c r="H643" t="s">
        <v>6</v>
      </c>
      <c r="I643" t="s">
        <v>13</v>
      </c>
      <c r="J643" s="3">
        <v>43921</v>
      </c>
      <c r="K643" t="s">
        <v>8</v>
      </c>
      <c r="L643" t="s">
        <v>72</v>
      </c>
      <c r="M643" t="s">
        <v>73</v>
      </c>
      <c r="N643" t="s">
        <v>107</v>
      </c>
    </row>
    <row r="644" spans="1:14" x14ac:dyDescent="0.2">
      <c r="A644" t="s">
        <v>0</v>
      </c>
      <c r="B644" t="s">
        <v>247</v>
      </c>
      <c r="C644" t="s">
        <v>248</v>
      </c>
      <c r="D644" t="s">
        <v>3</v>
      </c>
      <c r="E644" t="s">
        <v>46</v>
      </c>
      <c r="F644" t="s">
        <v>47</v>
      </c>
      <c r="G644" s="2">
        <v>1129.93</v>
      </c>
      <c r="H644" t="s">
        <v>12</v>
      </c>
      <c r="I644" t="s">
        <v>7</v>
      </c>
      <c r="J644" s="3">
        <v>43830</v>
      </c>
      <c r="K644" t="s">
        <v>8</v>
      </c>
      <c r="L644" t="s">
        <v>8</v>
      </c>
      <c r="M644" t="s">
        <v>8</v>
      </c>
      <c r="N644" t="s">
        <v>48</v>
      </c>
    </row>
    <row r="645" spans="1:14" x14ac:dyDescent="0.2">
      <c r="A645" t="s">
        <v>0</v>
      </c>
      <c r="B645" t="s">
        <v>247</v>
      </c>
      <c r="C645" t="s">
        <v>248</v>
      </c>
      <c r="D645" t="s">
        <v>3</v>
      </c>
      <c r="E645" t="s">
        <v>46</v>
      </c>
      <c r="F645" t="s">
        <v>47</v>
      </c>
      <c r="G645" s="2">
        <v>1129.93</v>
      </c>
      <c r="H645" t="s">
        <v>12</v>
      </c>
      <c r="I645" t="s">
        <v>7</v>
      </c>
      <c r="J645" s="3">
        <v>43830</v>
      </c>
      <c r="K645" t="s">
        <v>8</v>
      </c>
      <c r="L645" t="s">
        <v>8</v>
      </c>
      <c r="M645" t="s">
        <v>8</v>
      </c>
      <c r="N645" t="s">
        <v>48</v>
      </c>
    </row>
    <row r="646" spans="1:14" x14ac:dyDescent="0.2">
      <c r="A646" t="s">
        <v>0</v>
      </c>
      <c r="B646" t="s">
        <v>247</v>
      </c>
      <c r="C646" t="s">
        <v>248</v>
      </c>
      <c r="D646" t="s">
        <v>3</v>
      </c>
      <c r="E646" t="s">
        <v>82</v>
      </c>
      <c r="F646" t="s">
        <v>83</v>
      </c>
      <c r="G646" s="2">
        <v>870.5</v>
      </c>
      <c r="H646" t="s">
        <v>12</v>
      </c>
      <c r="I646" t="s">
        <v>13</v>
      </c>
      <c r="J646" s="3">
        <v>43861</v>
      </c>
      <c r="K646" t="s">
        <v>8</v>
      </c>
      <c r="L646" t="s">
        <v>8</v>
      </c>
      <c r="M646" t="s">
        <v>8</v>
      </c>
      <c r="N646" t="s">
        <v>14</v>
      </c>
    </row>
    <row r="647" spans="1:14" x14ac:dyDescent="0.2">
      <c r="A647" t="s">
        <v>0</v>
      </c>
      <c r="B647" t="s">
        <v>247</v>
      </c>
      <c r="C647" t="s">
        <v>248</v>
      </c>
      <c r="D647" t="s">
        <v>3</v>
      </c>
      <c r="E647" t="s">
        <v>20</v>
      </c>
      <c r="F647" t="s">
        <v>21</v>
      </c>
      <c r="G647" s="2">
        <v>789.85</v>
      </c>
      <c r="H647" t="s">
        <v>6</v>
      </c>
      <c r="I647" t="s">
        <v>7</v>
      </c>
      <c r="J647" s="3">
        <v>43799</v>
      </c>
      <c r="K647" t="s">
        <v>8</v>
      </c>
      <c r="L647" t="s">
        <v>43</v>
      </c>
      <c r="M647" t="s">
        <v>44</v>
      </c>
      <c r="N647" t="s">
        <v>24</v>
      </c>
    </row>
    <row r="648" spans="1:14" x14ac:dyDescent="0.2">
      <c r="A648" t="s">
        <v>0</v>
      </c>
      <c r="B648" t="s">
        <v>247</v>
      </c>
      <c r="C648" t="s">
        <v>248</v>
      </c>
      <c r="D648" t="s">
        <v>3</v>
      </c>
      <c r="E648" t="s">
        <v>34</v>
      </c>
      <c r="F648" t="s">
        <v>35</v>
      </c>
      <c r="G648" s="2">
        <v>724.42</v>
      </c>
      <c r="H648" t="s">
        <v>6</v>
      </c>
      <c r="I648" t="s">
        <v>7</v>
      </c>
      <c r="J648" s="3">
        <v>43799</v>
      </c>
      <c r="K648" t="s">
        <v>8</v>
      </c>
      <c r="L648" t="s">
        <v>36</v>
      </c>
      <c r="M648" t="s">
        <v>252</v>
      </c>
      <c r="N648" t="s">
        <v>38</v>
      </c>
    </row>
    <row r="649" spans="1:14" x14ac:dyDescent="0.2">
      <c r="A649" t="s">
        <v>0</v>
      </c>
      <c r="B649" t="s">
        <v>247</v>
      </c>
      <c r="C649" t="s">
        <v>248</v>
      </c>
      <c r="D649" t="s">
        <v>3</v>
      </c>
      <c r="E649" t="s">
        <v>86</v>
      </c>
      <c r="F649" t="s">
        <v>87</v>
      </c>
      <c r="G649" s="2">
        <v>649.4</v>
      </c>
      <c r="H649" t="s">
        <v>12</v>
      </c>
      <c r="I649" t="s">
        <v>13</v>
      </c>
      <c r="J649" s="3">
        <v>43861</v>
      </c>
      <c r="K649" t="s">
        <v>8</v>
      </c>
      <c r="L649" t="s">
        <v>8</v>
      </c>
      <c r="M649" t="s">
        <v>8</v>
      </c>
      <c r="N649" t="s">
        <v>53</v>
      </c>
    </row>
    <row r="650" spans="1:14" x14ac:dyDescent="0.2">
      <c r="A650" t="s">
        <v>0</v>
      </c>
      <c r="B650" t="s">
        <v>247</v>
      </c>
      <c r="C650" t="s">
        <v>248</v>
      </c>
      <c r="D650" t="s">
        <v>3</v>
      </c>
      <c r="E650" t="s">
        <v>68</v>
      </c>
      <c r="F650" t="s">
        <v>69</v>
      </c>
      <c r="G650" s="2">
        <v>630.88</v>
      </c>
      <c r="H650" t="s">
        <v>6</v>
      </c>
      <c r="I650" t="s">
        <v>7</v>
      </c>
      <c r="J650" s="3">
        <v>43830</v>
      </c>
      <c r="K650" t="s">
        <v>8</v>
      </c>
      <c r="L650" t="s">
        <v>27</v>
      </c>
      <c r="M650" t="s">
        <v>261</v>
      </c>
      <c r="N650" t="s">
        <v>77</v>
      </c>
    </row>
    <row r="651" spans="1:14" x14ac:dyDescent="0.2">
      <c r="A651" t="s">
        <v>0</v>
      </c>
      <c r="B651" t="s">
        <v>247</v>
      </c>
      <c r="C651" t="s">
        <v>248</v>
      </c>
      <c r="D651" t="s">
        <v>3</v>
      </c>
      <c r="E651" t="s">
        <v>70</v>
      </c>
      <c r="F651" t="s">
        <v>71</v>
      </c>
      <c r="G651" s="2">
        <v>584.29</v>
      </c>
      <c r="H651" t="s">
        <v>6</v>
      </c>
      <c r="I651" t="s">
        <v>7</v>
      </c>
      <c r="J651" s="3">
        <v>43811</v>
      </c>
      <c r="K651" t="s">
        <v>8</v>
      </c>
      <c r="L651" t="s">
        <v>262</v>
      </c>
      <c r="M651" t="s">
        <v>263</v>
      </c>
      <c r="N651" t="s">
        <v>74</v>
      </c>
    </row>
    <row r="652" spans="1:14" x14ac:dyDescent="0.2">
      <c r="A652" t="s">
        <v>0</v>
      </c>
      <c r="B652" t="s">
        <v>247</v>
      </c>
      <c r="C652" t="s">
        <v>248</v>
      </c>
      <c r="D652" t="s">
        <v>3</v>
      </c>
      <c r="E652" t="s">
        <v>88</v>
      </c>
      <c r="F652" t="s">
        <v>89</v>
      </c>
      <c r="G652" s="2">
        <v>564.37</v>
      </c>
      <c r="H652" t="s">
        <v>12</v>
      </c>
      <c r="I652" t="s">
        <v>7</v>
      </c>
      <c r="J652" s="3">
        <v>43799</v>
      </c>
      <c r="K652" t="s">
        <v>8</v>
      </c>
      <c r="L652" t="s">
        <v>8</v>
      </c>
      <c r="M652" t="s">
        <v>8</v>
      </c>
      <c r="N652" t="s">
        <v>53</v>
      </c>
    </row>
    <row r="653" spans="1:14" x14ac:dyDescent="0.2">
      <c r="A653" t="s">
        <v>0</v>
      </c>
      <c r="B653" t="s">
        <v>247</v>
      </c>
      <c r="C653" t="s">
        <v>248</v>
      </c>
      <c r="D653" t="s">
        <v>3</v>
      </c>
      <c r="E653" t="s">
        <v>70</v>
      </c>
      <c r="F653" t="s">
        <v>71</v>
      </c>
      <c r="G653" s="2">
        <v>545.26</v>
      </c>
      <c r="H653" t="s">
        <v>12</v>
      </c>
      <c r="I653" t="s">
        <v>7</v>
      </c>
      <c r="J653" s="3">
        <v>43799</v>
      </c>
      <c r="K653" t="s">
        <v>8</v>
      </c>
      <c r="L653" t="s">
        <v>8</v>
      </c>
      <c r="M653" t="s">
        <v>8</v>
      </c>
      <c r="N653" t="s">
        <v>14</v>
      </c>
    </row>
    <row r="654" spans="1:14" x14ac:dyDescent="0.2">
      <c r="A654" t="s">
        <v>0</v>
      </c>
      <c r="B654" t="s">
        <v>247</v>
      </c>
      <c r="C654" t="s">
        <v>248</v>
      </c>
      <c r="D654" t="s">
        <v>3</v>
      </c>
      <c r="E654" t="s">
        <v>70</v>
      </c>
      <c r="F654" t="s">
        <v>71</v>
      </c>
      <c r="G654" s="2">
        <v>545.26</v>
      </c>
      <c r="H654" t="s">
        <v>12</v>
      </c>
      <c r="I654" t="s">
        <v>7</v>
      </c>
      <c r="J654" s="3">
        <v>43799</v>
      </c>
      <c r="K654" t="s">
        <v>8</v>
      </c>
      <c r="L654" t="s">
        <v>8</v>
      </c>
      <c r="M654" t="s">
        <v>8</v>
      </c>
      <c r="N654" t="s">
        <v>14</v>
      </c>
    </row>
    <row r="655" spans="1:14" x14ac:dyDescent="0.2">
      <c r="A655" t="s">
        <v>0</v>
      </c>
      <c r="B655" t="s">
        <v>247</v>
      </c>
      <c r="C655" t="s">
        <v>248</v>
      </c>
      <c r="D655" t="s">
        <v>3</v>
      </c>
      <c r="E655" t="s">
        <v>70</v>
      </c>
      <c r="F655" t="s">
        <v>71</v>
      </c>
      <c r="G655" s="2">
        <v>545.26</v>
      </c>
      <c r="H655" t="s">
        <v>12</v>
      </c>
      <c r="I655" t="s">
        <v>7</v>
      </c>
      <c r="J655" s="3">
        <v>43830</v>
      </c>
      <c r="K655" t="s">
        <v>8</v>
      </c>
      <c r="L655" t="s">
        <v>8</v>
      </c>
      <c r="M655" t="s">
        <v>8</v>
      </c>
      <c r="N655" t="s">
        <v>14</v>
      </c>
    </row>
    <row r="656" spans="1:14" x14ac:dyDescent="0.2">
      <c r="A656" t="s">
        <v>0</v>
      </c>
      <c r="B656" t="s">
        <v>247</v>
      </c>
      <c r="C656" t="s">
        <v>248</v>
      </c>
      <c r="D656" t="s">
        <v>3</v>
      </c>
      <c r="E656" t="s">
        <v>99</v>
      </c>
      <c r="F656" t="s">
        <v>100</v>
      </c>
      <c r="G656" s="2">
        <v>469.98</v>
      </c>
      <c r="H656" t="s">
        <v>96</v>
      </c>
      <c r="I656" t="s">
        <v>7</v>
      </c>
      <c r="J656" s="3">
        <v>43763</v>
      </c>
      <c r="K656" t="s">
        <v>101</v>
      </c>
      <c r="L656" t="s">
        <v>102</v>
      </c>
      <c r="M656" t="s">
        <v>101</v>
      </c>
      <c r="N656" t="s">
        <v>8</v>
      </c>
    </row>
    <row r="657" spans="1:14" x14ac:dyDescent="0.2">
      <c r="A657" t="s">
        <v>0</v>
      </c>
      <c r="B657" t="s">
        <v>247</v>
      </c>
      <c r="C657" t="s">
        <v>248</v>
      </c>
      <c r="D657" t="s">
        <v>3</v>
      </c>
      <c r="E657" t="s">
        <v>99</v>
      </c>
      <c r="F657" t="s">
        <v>100</v>
      </c>
      <c r="G657" s="2">
        <v>469.98</v>
      </c>
      <c r="H657" t="s">
        <v>96</v>
      </c>
      <c r="I657" t="s">
        <v>7</v>
      </c>
      <c r="J657" s="3">
        <v>43763</v>
      </c>
      <c r="K657" t="s">
        <v>101</v>
      </c>
      <c r="L657" t="s">
        <v>102</v>
      </c>
      <c r="M657" t="s">
        <v>101</v>
      </c>
      <c r="N657" t="s">
        <v>8</v>
      </c>
    </row>
    <row r="658" spans="1:14" x14ac:dyDescent="0.2">
      <c r="A658" t="s">
        <v>0</v>
      </c>
      <c r="B658" t="s">
        <v>247</v>
      </c>
      <c r="C658" t="s">
        <v>248</v>
      </c>
      <c r="D658" t="s">
        <v>3</v>
      </c>
      <c r="E658" t="s">
        <v>84</v>
      </c>
      <c r="F658" t="s">
        <v>85</v>
      </c>
      <c r="G658" s="2">
        <v>370.74</v>
      </c>
      <c r="H658" t="s">
        <v>12</v>
      </c>
      <c r="I658" t="s">
        <v>7</v>
      </c>
      <c r="J658" s="3">
        <v>43830</v>
      </c>
      <c r="K658" t="s">
        <v>8</v>
      </c>
      <c r="L658" t="s">
        <v>8</v>
      </c>
      <c r="M658" t="s">
        <v>8</v>
      </c>
      <c r="N658" t="s">
        <v>14</v>
      </c>
    </row>
    <row r="659" spans="1:14" x14ac:dyDescent="0.2">
      <c r="A659" t="s">
        <v>0</v>
      </c>
      <c r="B659" t="s">
        <v>247</v>
      </c>
      <c r="C659" t="s">
        <v>248</v>
      </c>
      <c r="D659" t="s">
        <v>3</v>
      </c>
      <c r="E659" t="s">
        <v>84</v>
      </c>
      <c r="F659" t="s">
        <v>85</v>
      </c>
      <c r="G659" s="2">
        <v>370.74</v>
      </c>
      <c r="H659" t="s">
        <v>12</v>
      </c>
      <c r="I659" t="s">
        <v>7</v>
      </c>
      <c r="J659" s="3">
        <v>43830</v>
      </c>
      <c r="K659" t="s">
        <v>8</v>
      </c>
      <c r="L659" t="s">
        <v>8</v>
      </c>
      <c r="M659" t="s">
        <v>8</v>
      </c>
      <c r="N659" t="s">
        <v>14</v>
      </c>
    </row>
    <row r="660" spans="1:14" x14ac:dyDescent="0.2">
      <c r="A660" t="s">
        <v>0</v>
      </c>
      <c r="B660" t="s">
        <v>247</v>
      </c>
      <c r="C660" t="s">
        <v>248</v>
      </c>
      <c r="D660" t="s">
        <v>3</v>
      </c>
      <c r="E660" t="s">
        <v>94</v>
      </c>
      <c r="F660" t="s">
        <v>95</v>
      </c>
      <c r="G660" s="2">
        <v>369</v>
      </c>
      <c r="H660" t="s">
        <v>96</v>
      </c>
      <c r="I660" t="s">
        <v>7</v>
      </c>
      <c r="J660" s="3">
        <v>43775</v>
      </c>
      <c r="K660" t="s">
        <v>97</v>
      </c>
      <c r="L660" t="s">
        <v>98</v>
      </c>
      <c r="M660" t="s">
        <v>97</v>
      </c>
      <c r="N660" t="s">
        <v>97</v>
      </c>
    </row>
    <row r="661" spans="1:14" x14ac:dyDescent="0.2">
      <c r="A661" t="s">
        <v>0</v>
      </c>
      <c r="B661" t="s">
        <v>247</v>
      </c>
      <c r="C661" t="s">
        <v>248</v>
      </c>
      <c r="D661" t="s">
        <v>3</v>
      </c>
      <c r="E661" t="s">
        <v>105</v>
      </c>
      <c r="F661" t="s">
        <v>106</v>
      </c>
      <c r="G661" s="2">
        <v>333.23</v>
      </c>
      <c r="H661" t="s">
        <v>6</v>
      </c>
      <c r="I661" t="s">
        <v>7</v>
      </c>
      <c r="J661" s="3">
        <v>43799</v>
      </c>
      <c r="K661" t="s">
        <v>8</v>
      </c>
      <c r="L661" t="s">
        <v>43</v>
      </c>
      <c r="M661" t="s">
        <v>44</v>
      </c>
      <c r="N661" t="s">
        <v>107</v>
      </c>
    </row>
    <row r="662" spans="1:14" x14ac:dyDescent="0.2">
      <c r="A662" t="s">
        <v>0</v>
      </c>
      <c r="B662" t="s">
        <v>247</v>
      </c>
      <c r="C662" t="s">
        <v>248</v>
      </c>
      <c r="D662" t="s">
        <v>3</v>
      </c>
      <c r="E662" t="s">
        <v>64</v>
      </c>
      <c r="F662" t="s">
        <v>65</v>
      </c>
      <c r="G662" s="2">
        <v>329.4</v>
      </c>
      <c r="H662" t="s">
        <v>12</v>
      </c>
      <c r="I662" t="s">
        <v>7</v>
      </c>
      <c r="J662" s="3">
        <v>43799</v>
      </c>
      <c r="K662" t="s">
        <v>8</v>
      </c>
      <c r="L662" t="s">
        <v>8</v>
      </c>
      <c r="M662" t="s">
        <v>8</v>
      </c>
      <c r="N662" t="s">
        <v>53</v>
      </c>
    </row>
    <row r="663" spans="1:14" x14ac:dyDescent="0.2">
      <c r="A663" t="s">
        <v>0</v>
      </c>
      <c r="B663" t="s">
        <v>247</v>
      </c>
      <c r="C663" t="s">
        <v>248</v>
      </c>
      <c r="D663" t="s">
        <v>3</v>
      </c>
      <c r="E663" t="s">
        <v>46</v>
      </c>
      <c r="F663" t="s">
        <v>47</v>
      </c>
      <c r="G663" s="2">
        <v>306.57</v>
      </c>
      <c r="H663" t="s">
        <v>12</v>
      </c>
      <c r="I663" t="s">
        <v>13</v>
      </c>
      <c r="J663" s="3">
        <v>43861</v>
      </c>
      <c r="K663" t="s">
        <v>8</v>
      </c>
      <c r="L663" t="s">
        <v>8</v>
      </c>
      <c r="M663" t="s">
        <v>8</v>
      </c>
      <c r="N663" t="s">
        <v>48</v>
      </c>
    </row>
    <row r="664" spans="1:14" x14ac:dyDescent="0.2">
      <c r="A664" t="s">
        <v>0</v>
      </c>
      <c r="B664" t="s">
        <v>247</v>
      </c>
      <c r="C664" t="s">
        <v>248</v>
      </c>
      <c r="D664" t="s">
        <v>3</v>
      </c>
      <c r="E664" t="s">
        <v>105</v>
      </c>
      <c r="F664" t="s">
        <v>106</v>
      </c>
      <c r="G664" s="2">
        <v>284.99</v>
      </c>
      <c r="H664" t="s">
        <v>6</v>
      </c>
      <c r="I664" t="s">
        <v>7</v>
      </c>
      <c r="J664" s="3">
        <v>43769</v>
      </c>
      <c r="K664" t="s">
        <v>8</v>
      </c>
      <c r="L664" t="s">
        <v>264</v>
      </c>
      <c r="M664" t="s">
        <v>265</v>
      </c>
      <c r="N664" t="s">
        <v>107</v>
      </c>
    </row>
    <row r="665" spans="1:14" x14ac:dyDescent="0.2">
      <c r="A665" t="s">
        <v>0</v>
      </c>
      <c r="B665" t="s">
        <v>247</v>
      </c>
      <c r="C665" t="s">
        <v>248</v>
      </c>
      <c r="D665" t="s">
        <v>3</v>
      </c>
      <c r="E665" t="s">
        <v>4</v>
      </c>
      <c r="F665" t="s">
        <v>5</v>
      </c>
      <c r="G665" s="2">
        <v>228.79</v>
      </c>
      <c r="H665" t="s">
        <v>228</v>
      </c>
      <c r="I665" t="s">
        <v>13</v>
      </c>
      <c r="J665" s="3">
        <v>44153</v>
      </c>
      <c r="K665" t="s">
        <v>8</v>
      </c>
      <c r="L665" t="s">
        <v>256</v>
      </c>
      <c r="M665" t="s">
        <v>257</v>
      </c>
      <c r="N665" t="s">
        <v>8</v>
      </c>
    </row>
    <row r="666" spans="1:14" x14ac:dyDescent="0.2">
      <c r="A666" t="s">
        <v>0</v>
      </c>
      <c r="B666" t="s">
        <v>247</v>
      </c>
      <c r="C666" t="s">
        <v>248</v>
      </c>
      <c r="D666" t="s">
        <v>3</v>
      </c>
      <c r="E666" t="s">
        <v>94</v>
      </c>
      <c r="F666" t="s">
        <v>95</v>
      </c>
      <c r="G666" s="2">
        <v>208.31</v>
      </c>
      <c r="H666" t="s">
        <v>96</v>
      </c>
      <c r="I666" t="s">
        <v>7</v>
      </c>
      <c r="J666" s="3">
        <v>43775</v>
      </c>
      <c r="K666" t="s">
        <v>108</v>
      </c>
      <c r="L666" t="s">
        <v>98</v>
      </c>
      <c r="M666" t="s">
        <v>108</v>
      </c>
      <c r="N666" t="s">
        <v>108</v>
      </c>
    </row>
    <row r="667" spans="1:14" x14ac:dyDescent="0.2">
      <c r="A667" t="s">
        <v>0</v>
      </c>
      <c r="B667" t="s">
        <v>247</v>
      </c>
      <c r="C667" t="s">
        <v>248</v>
      </c>
      <c r="D667" t="s">
        <v>3</v>
      </c>
      <c r="E667" t="s">
        <v>99</v>
      </c>
      <c r="F667" t="s">
        <v>100</v>
      </c>
      <c r="G667" s="2">
        <v>171.19</v>
      </c>
      <c r="H667" t="s">
        <v>12</v>
      </c>
      <c r="I667" t="s">
        <v>7</v>
      </c>
      <c r="J667" s="3">
        <v>43799</v>
      </c>
      <c r="K667" t="s">
        <v>8</v>
      </c>
      <c r="L667" t="s">
        <v>8</v>
      </c>
      <c r="M667" t="s">
        <v>8</v>
      </c>
      <c r="N667" t="s">
        <v>53</v>
      </c>
    </row>
    <row r="668" spans="1:14" x14ac:dyDescent="0.2">
      <c r="A668" t="s">
        <v>0</v>
      </c>
      <c r="B668" t="s">
        <v>247</v>
      </c>
      <c r="C668" t="s">
        <v>248</v>
      </c>
      <c r="D668" t="s">
        <v>3</v>
      </c>
      <c r="E668" t="s">
        <v>92</v>
      </c>
      <c r="F668" t="s">
        <v>93</v>
      </c>
      <c r="G668" s="2">
        <v>151.72999999999999</v>
      </c>
      <c r="H668" t="s">
        <v>12</v>
      </c>
      <c r="I668" t="s">
        <v>7</v>
      </c>
      <c r="J668" s="3">
        <v>43799</v>
      </c>
      <c r="K668" t="s">
        <v>8</v>
      </c>
      <c r="L668" t="s">
        <v>8</v>
      </c>
      <c r="M668" t="s">
        <v>8</v>
      </c>
      <c r="N668" t="s">
        <v>53</v>
      </c>
    </row>
    <row r="669" spans="1:14" x14ac:dyDescent="0.2">
      <c r="A669" t="s">
        <v>0</v>
      </c>
      <c r="B669" t="s">
        <v>247</v>
      </c>
      <c r="C669" t="s">
        <v>248</v>
      </c>
      <c r="D669" t="s">
        <v>3</v>
      </c>
      <c r="E669" t="s">
        <v>4</v>
      </c>
      <c r="F669" t="s">
        <v>5</v>
      </c>
      <c r="G669" s="2">
        <v>141.79</v>
      </c>
      <c r="H669" t="s">
        <v>6</v>
      </c>
      <c r="I669" t="s">
        <v>13</v>
      </c>
      <c r="J669" s="3">
        <v>43921</v>
      </c>
      <c r="K669" t="s">
        <v>8</v>
      </c>
      <c r="L669" t="s">
        <v>54</v>
      </c>
      <c r="M669" t="s">
        <v>55</v>
      </c>
      <c r="N669" t="s">
        <v>11</v>
      </c>
    </row>
    <row r="670" spans="1:14" x14ac:dyDescent="0.2">
      <c r="A670" t="s">
        <v>0</v>
      </c>
      <c r="B670" t="s">
        <v>247</v>
      </c>
      <c r="C670" t="s">
        <v>248</v>
      </c>
      <c r="D670" t="s">
        <v>3</v>
      </c>
      <c r="E670" t="s">
        <v>94</v>
      </c>
      <c r="F670" t="s">
        <v>95</v>
      </c>
      <c r="G670" s="2">
        <v>132.16999999999999</v>
      </c>
      <c r="H670" t="s">
        <v>96</v>
      </c>
      <c r="I670" t="s">
        <v>7</v>
      </c>
      <c r="J670" s="3">
        <v>43775</v>
      </c>
      <c r="K670" t="s">
        <v>109</v>
      </c>
      <c r="L670" t="s">
        <v>98</v>
      </c>
      <c r="M670" t="s">
        <v>109</v>
      </c>
      <c r="N670" t="s">
        <v>109</v>
      </c>
    </row>
    <row r="671" spans="1:14" x14ac:dyDescent="0.2">
      <c r="A671" t="s">
        <v>0</v>
      </c>
      <c r="B671" t="s">
        <v>247</v>
      </c>
      <c r="C671" t="s">
        <v>248</v>
      </c>
      <c r="D671" t="s">
        <v>3</v>
      </c>
      <c r="E671" t="s">
        <v>94</v>
      </c>
      <c r="F671" t="s">
        <v>95</v>
      </c>
      <c r="G671" s="2">
        <v>125.63</v>
      </c>
      <c r="H671" t="s">
        <v>96</v>
      </c>
      <c r="I671" t="s">
        <v>7</v>
      </c>
      <c r="J671" s="3">
        <v>43787</v>
      </c>
      <c r="K671" t="s">
        <v>109</v>
      </c>
      <c r="L671" t="s">
        <v>266</v>
      </c>
      <c r="M671" t="s">
        <v>109</v>
      </c>
      <c r="N671" t="s">
        <v>109</v>
      </c>
    </row>
    <row r="672" spans="1:14" x14ac:dyDescent="0.2">
      <c r="A672" t="s">
        <v>0</v>
      </c>
      <c r="B672" t="s">
        <v>247</v>
      </c>
      <c r="C672" t="s">
        <v>248</v>
      </c>
      <c r="D672" t="s">
        <v>3</v>
      </c>
      <c r="E672" t="s">
        <v>4</v>
      </c>
      <c r="F672" t="s">
        <v>5</v>
      </c>
      <c r="G672" s="2">
        <v>103.59</v>
      </c>
      <c r="H672" t="s">
        <v>12</v>
      </c>
      <c r="I672" t="s">
        <v>7</v>
      </c>
      <c r="J672" s="3">
        <v>43830</v>
      </c>
      <c r="K672" t="s">
        <v>8</v>
      </c>
      <c r="L672" t="s">
        <v>8</v>
      </c>
      <c r="M672" t="s">
        <v>8</v>
      </c>
      <c r="N672" t="s">
        <v>14</v>
      </c>
    </row>
    <row r="673" spans="1:14" x14ac:dyDescent="0.2">
      <c r="A673" t="s">
        <v>0</v>
      </c>
      <c r="B673" t="s">
        <v>247</v>
      </c>
      <c r="C673" t="s">
        <v>248</v>
      </c>
      <c r="D673" t="s">
        <v>3</v>
      </c>
      <c r="E673" t="s">
        <v>4</v>
      </c>
      <c r="F673" t="s">
        <v>5</v>
      </c>
      <c r="G673" s="2">
        <v>103.59</v>
      </c>
      <c r="H673" t="s">
        <v>12</v>
      </c>
      <c r="I673" t="s">
        <v>7</v>
      </c>
      <c r="J673" s="3">
        <v>43830</v>
      </c>
      <c r="K673" t="s">
        <v>8</v>
      </c>
      <c r="L673" t="s">
        <v>8</v>
      </c>
      <c r="M673" t="s">
        <v>8</v>
      </c>
      <c r="N673" t="s">
        <v>14</v>
      </c>
    </row>
    <row r="674" spans="1:14" x14ac:dyDescent="0.2">
      <c r="A674" t="s">
        <v>0</v>
      </c>
      <c r="B674" t="s">
        <v>247</v>
      </c>
      <c r="C674" t="s">
        <v>248</v>
      </c>
      <c r="D674" t="s">
        <v>3</v>
      </c>
      <c r="E674" t="s">
        <v>94</v>
      </c>
      <c r="F674" t="s">
        <v>95</v>
      </c>
      <c r="G674" s="2">
        <v>98.57</v>
      </c>
      <c r="H674" t="s">
        <v>96</v>
      </c>
      <c r="I674" t="s">
        <v>7</v>
      </c>
      <c r="J674" s="3">
        <v>43787</v>
      </c>
      <c r="K674" t="s">
        <v>97</v>
      </c>
      <c r="L674" t="s">
        <v>266</v>
      </c>
      <c r="M674" t="s">
        <v>97</v>
      </c>
      <c r="N674" t="s">
        <v>97</v>
      </c>
    </row>
    <row r="675" spans="1:14" x14ac:dyDescent="0.2">
      <c r="A675" t="s">
        <v>0</v>
      </c>
      <c r="B675" t="s">
        <v>247</v>
      </c>
      <c r="C675" t="s">
        <v>248</v>
      </c>
      <c r="D675" t="s">
        <v>3</v>
      </c>
      <c r="E675" t="s">
        <v>94</v>
      </c>
      <c r="F675" t="s">
        <v>95</v>
      </c>
      <c r="G675" s="2">
        <v>77.31</v>
      </c>
      <c r="H675" t="s">
        <v>96</v>
      </c>
      <c r="I675" t="s">
        <v>7</v>
      </c>
      <c r="J675" s="3">
        <v>43787</v>
      </c>
      <c r="K675" t="s">
        <v>108</v>
      </c>
      <c r="L675" t="s">
        <v>266</v>
      </c>
      <c r="M675" t="s">
        <v>108</v>
      </c>
      <c r="N675" t="s">
        <v>108</v>
      </c>
    </row>
    <row r="676" spans="1:14" x14ac:dyDescent="0.2">
      <c r="A676" t="s">
        <v>0</v>
      </c>
      <c r="B676" t="s">
        <v>247</v>
      </c>
      <c r="C676" t="s">
        <v>248</v>
      </c>
      <c r="D676" t="s">
        <v>3</v>
      </c>
      <c r="E676" t="s">
        <v>94</v>
      </c>
      <c r="F676" t="s">
        <v>95</v>
      </c>
      <c r="G676" s="2">
        <v>56.05</v>
      </c>
      <c r="H676" t="s">
        <v>96</v>
      </c>
      <c r="I676" t="s">
        <v>7</v>
      </c>
      <c r="J676" s="3">
        <v>43787</v>
      </c>
      <c r="K676" t="s">
        <v>116</v>
      </c>
      <c r="L676" t="s">
        <v>266</v>
      </c>
      <c r="M676" t="s">
        <v>116</v>
      </c>
      <c r="N676" t="s">
        <v>116</v>
      </c>
    </row>
    <row r="677" spans="1:14" x14ac:dyDescent="0.2">
      <c r="A677" t="s">
        <v>0</v>
      </c>
      <c r="B677" t="s">
        <v>247</v>
      </c>
      <c r="C677" t="s">
        <v>248</v>
      </c>
      <c r="D677" t="s">
        <v>3</v>
      </c>
      <c r="E677" t="s">
        <v>4</v>
      </c>
      <c r="F677" t="s">
        <v>5</v>
      </c>
      <c r="G677" s="2">
        <v>51.69</v>
      </c>
      <c r="H677" t="s">
        <v>121</v>
      </c>
      <c r="I677" t="s">
        <v>7</v>
      </c>
      <c r="J677" s="3">
        <v>43830</v>
      </c>
      <c r="K677" t="s">
        <v>8</v>
      </c>
      <c r="L677" t="s">
        <v>30</v>
      </c>
      <c r="M677" t="s">
        <v>31</v>
      </c>
      <c r="N677" t="s">
        <v>122</v>
      </c>
    </row>
    <row r="678" spans="1:14" x14ac:dyDescent="0.2">
      <c r="A678" t="s">
        <v>0</v>
      </c>
      <c r="B678" t="s">
        <v>247</v>
      </c>
      <c r="C678" t="s">
        <v>248</v>
      </c>
      <c r="D678" t="s">
        <v>3</v>
      </c>
      <c r="E678" t="s">
        <v>119</v>
      </c>
      <c r="F678" t="s">
        <v>120</v>
      </c>
      <c r="G678" s="2">
        <v>38.28</v>
      </c>
      <c r="H678" t="s">
        <v>12</v>
      </c>
      <c r="I678" t="s">
        <v>13</v>
      </c>
      <c r="J678" s="3">
        <v>43861</v>
      </c>
      <c r="K678" t="s">
        <v>8</v>
      </c>
      <c r="L678" t="s">
        <v>8</v>
      </c>
      <c r="M678" t="s">
        <v>8</v>
      </c>
      <c r="N678" t="s">
        <v>14</v>
      </c>
    </row>
    <row r="679" spans="1:14" x14ac:dyDescent="0.2">
      <c r="A679" t="s">
        <v>0</v>
      </c>
      <c r="B679" t="s">
        <v>247</v>
      </c>
      <c r="C679" t="s">
        <v>248</v>
      </c>
      <c r="D679" t="s">
        <v>3</v>
      </c>
      <c r="E679" t="s">
        <v>94</v>
      </c>
      <c r="F679" t="s">
        <v>95</v>
      </c>
      <c r="G679" s="2">
        <v>31.82</v>
      </c>
      <c r="H679" t="s">
        <v>130</v>
      </c>
      <c r="I679" t="s">
        <v>7</v>
      </c>
      <c r="J679" s="3">
        <v>43775</v>
      </c>
      <c r="K679" t="s">
        <v>131</v>
      </c>
      <c r="L679" t="s">
        <v>132</v>
      </c>
      <c r="M679" t="s">
        <v>131</v>
      </c>
      <c r="N679" t="s">
        <v>131</v>
      </c>
    </row>
    <row r="680" spans="1:14" x14ac:dyDescent="0.2">
      <c r="A680" t="s">
        <v>0</v>
      </c>
      <c r="B680" t="s">
        <v>247</v>
      </c>
      <c r="C680" t="s">
        <v>248</v>
      </c>
      <c r="D680" t="s">
        <v>3</v>
      </c>
      <c r="E680" t="s">
        <v>94</v>
      </c>
      <c r="F680" t="s">
        <v>95</v>
      </c>
      <c r="G680" s="2">
        <v>27.49</v>
      </c>
      <c r="H680" t="s">
        <v>96</v>
      </c>
      <c r="I680" t="s">
        <v>7</v>
      </c>
      <c r="J680" s="3">
        <v>43775</v>
      </c>
      <c r="K680" t="s">
        <v>123</v>
      </c>
      <c r="L680" t="s">
        <v>98</v>
      </c>
      <c r="M680" t="s">
        <v>123</v>
      </c>
      <c r="N680" t="s">
        <v>123</v>
      </c>
    </row>
    <row r="681" spans="1:14" x14ac:dyDescent="0.2">
      <c r="A681" t="s">
        <v>0</v>
      </c>
      <c r="B681" t="s">
        <v>247</v>
      </c>
      <c r="C681" t="s">
        <v>248</v>
      </c>
      <c r="D681" t="s">
        <v>3</v>
      </c>
      <c r="E681" t="s">
        <v>94</v>
      </c>
      <c r="F681" t="s">
        <v>95</v>
      </c>
      <c r="G681" s="2">
        <v>25.51</v>
      </c>
      <c r="H681" t="s">
        <v>96</v>
      </c>
      <c r="I681" t="s">
        <v>7</v>
      </c>
      <c r="J681" s="3">
        <v>43787</v>
      </c>
      <c r="K681" t="s">
        <v>123</v>
      </c>
      <c r="L681" t="s">
        <v>266</v>
      </c>
      <c r="M681" t="s">
        <v>123</v>
      </c>
      <c r="N681" t="s">
        <v>123</v>
      </c>
    </row>
    <row r="682" spans="1:14" x14ac:dyDescent="0.2">
      <c r="A682" t="s">
        <v>0</v>
      </c>
      <c r="B682" t="s">
        <v>247</v>
      </c>
      <c r="C682" t="s">
        <v>248</v>
      </c>
      <c r="D682" t="s">
        <v>3</v>
      </c>
      <c r="E682" t="s">
        <v>4</v>
      </c>
      <c r="F682" t="s">
        <v>5</v>
      </c>
      <c r="G682" s="2">
        <v>24.04</v>
      </c>
      <c r="H682" t="s">
        <v>121</v>
      </c>
      <c r="I682" t="s">
        <v>7</v>
      </c>
      <c r="J682" s="3">
        <v>43830</v>
      </c>
      <c r="K682" t="s">
        <v>8</v>
      </c>
      <c r="L682" t="s">
        <v>30</v>
      </c>
      <c r="M682" t="s">
        <v>31</v>
      </c>
      <c r="N682" t="s">
        <v>122</v>
      </c>
    </row>
    <row r="683" spans="1:14" x14ac:dyDescent="0.2">
      <c r="A683" t="s">
        <v>0</v>
      </c>
      <c r="B683" t="s">
        <v>247</v>
      </c>
      <c r="C683" t="s">
        <v>248</v>
      </c>
      <c r="D683" t="s">
        <v>3</v>
      </c>
      <c r="E683" t="s">
        <v>119</v>
      </c>
      <c r="F683" t="s">
        <v>120</v>
      </c>
      <c r="G683" s="2">
        <v>19.89</v>
      </c>
      <c r="H683" t="s">
        <v>12</v>
      </c>
      <c r="I683" t="s">
        <v>7</v>
      </c>
      <c r="J683" s="3">
        <v>43799</v>
      </c>
      <c r="K683" t="s">
        <v>8</v>
      </c>
      <c r="L683" t="s">
        <v>8</v>
      </c>
      <c r="M683" t="s">
        <v>8</v>
      </c>
      <c r="N683" t="s">
        <v>14</v>
      </c>
    </row>
    <row r="684" spans="1:14" x14ac:dyDescent="0.2">
      <c r="A684" t="s">
        <v>0</v>
      </c>
      <c r="B684" t="s">
        <v>247</v>
      </c>
      <c r="C684" t="s">
        <v>248</v>
      </c>
      <c r="D684" t="s">
        <v>3</v>
      </c>
      <c r="E684" t="s">
        <v>119</v>
      </c>
      <c r="F684" t="s">
        <v>120</v>
      </c>
      <c r="G684" s="2">
        <v>19.89</v>
      </c>
      <c r="H684" t="s">
        <v>12</v>
      </c>
      <c r="I684" t="s">
        <v>7</v>
      </c>
      <c r="J684" s="3">
        <v>43799</v>
      </c>
      <c r="K684" t="s">
        <v>8</v>
      </c>
      <c r="L684" t="s">
        <v>8</v>
      </c>
      <c r="M684" t="s">
        <v>8</v>
      </c>
      <c r="N684" t="s">
        <v>14</v>
      </c>
    </row>
    <row r="685" spans="1:14" x14ac:dyDescent="0.2">
      <c r="A685" t="s">
        <v>0</v>
      </c>
      <c r="B685" t="s">
        <v>247</v>
      </c>
      <c r="C685" t="s">
        <v>248</v>
      </c>
      <c r="D685" t="s">
        <v>3</v>
      </c>
      <c r="E685" t="s">
        <v>34</v>
      </c>
      <c r="F685" t="s">
        <v>35</v>
      </c>
      <c r="G685" s="2">
        <v>12.68</v>
      </c>
      <c r="H685" t="s">
        <v>6</v>
      </c>
      <c r="I685" t="s">
        <v>7</v>
      </c>
      <c r="J685" s="3">
        <v>43799</v>
      </c>
      <c r="K685" t="s">
        <v>8</v>
      </c>
      <c r="L685" t="s">
        <v>43</v>
      </c>
      <c r="M685" t="s">
        <v>44</v>
      </c>
      <c r="N685" t="s">
        <v>138</v>
      </c>
    </row>
    <row r="686" spans="1:14" x14ac:dyDescent="0.2">
      <c r="A686" t="s">
        <v>0</v>
      </c>
      <c r="B686" t="s">
        <v>247</v>
      </c>
      <c r="C686" t="s">
        <v>248</v>
      </c>
      <c r="D686" t="s">
        <v>3</v>
      </c>
      <c r="E686" t="s">
        <v>94</v>
      </c>
      <c r="F686" t="s">
        <v>95</v>
      </c>
      <c r="G686" s="2">
        <v>6.96</v>
      </c>
      <c r="H686" t="s">
        <v>96</v>
      </c>
      <c r="I686" t="s">
        <v>7</v>
      </c>
      <c r="J686" s="3">
        <v>43787</v>
      </c>
      <c r="K686" t="s">
        <v>151</v>
      </c>
      <c r="L686" t="s">
        <v>266</v>
      </c>
      <c r="M686" t="s">
        <v>151</v>
      </c>
      <c r="N686" t="s">
        <v>151</v>
      </c>
    </row>
    <row r="687" spans="1:14" x14ac:dyDescent="0.2">
      <c r="A687" t="s">
        <v>0</v>
      </c>
      <c r="B687" t="s">
        <v>247</v>
      </c>
      <c r="C687" t="s">
        <v>248</v>
      </c>
      <c r="D687" t="s">
        <v>3</v>
      </c>
      <c r="E687" t="s">
        <v>4</v>
      </c>
      <c r="F687" t="s">
        <v>5</v>
      </c>
      <c r="G687" s="2">
        <v>5.78</v>
      </c>
      <c r="H687" t="s">
        <v>229</v>
      </c>
      <c r="I687" t="s">
        <v>13</v>
      </c>
      <c r="J687" s="3">
        <v>43929</v>
      </c>
      <c r="K687" t="s">
        <v>8</v>
      </c>
      <c r="L687" t="s">
        <v>254</v>
      </c>
      <c r="M687" t="s">
        <v>255</v>
      </c>
      <c r="N687" t="s">
        <v>267</v>
      </c>
    </row>
    <row r="688" spans="1:14" x14ac:dyDescent="0.2">
      <c r="A688" t="s">
        <v>0</v>
      </c>
      <c r="B688" t="s">
        <v>247</v>
      </c>
      <c r="C688" t="s">
        <v>248</v>
      </c>
      <c r="D688" t="s">
        <v>3</v>
      </c>
      <c r="E688" t="s">
        <v>99</v>
      </c>
      <c r="F688" t="s">
        <v>100</v>
      </c>
      <c r="G688" s="2">
        <v>-1.88</v>
      </c>
      <c r="H688" t="s">
        <v>121</v>
      </c>
      <c r="I688" t="s">
        <v>7</v>
      </c>
      <c r="J688" s="3">
        <v>43774</v>
      </c>
      <c r="K688" t="s">
        <v>101</v>
      </c>
      <c r="L688" t="s">
        <v>102</v>
      </c>
      <c r="M688" t="s">
        <v>101</v>
      </c>
      <c r="N688" t="s">
        <v>227</v>
      </c>
    </row>
    <row r="689" spans="1:14" x14ac:dyDescent="0.2">
      <c r="A689" t="s">
        <v>0</v>
      </c>
      <c r="B689" t="s">
        <v>247</v>
      </c>
      <c r="C689" t="s">
        <v>248</v>
      </c>
      <c r="D689" t="s">
        <v>3</v>
      </c>
      <c r="E689" t="s">
        <v>258</v>
      </c>
      <c r="F689" t="s">
        <v>259</v>
      </c>
      <c r="G689" s="2">
        <v>-16.57</v>
      </c>
      <c r="H689" t="s">
        <v>229</v>
      </c>
      <c r="I689" t="s">
        <v>13</v>
      </c>
      <c r="J689" s="3">
        <v>43929</v>
      </c>
      <c r="K689" t="s">
        <v>8</v>
      </c>
      <c r="L689">
        <v>4500203934</v>
      </c>
      <c r="M689" t="s">
        <v>67</v>
      </c>
      <c r="N689" t="s">
        <v>230</v>
      </c>
    </row>
    <row r="690" spans="1:14" x14ac:dyDescent="0.2">
      <c r="A690" t="s">
        <v>0</v>
      </c>
      <c r="B690" t="s">
        <v>247</v>
      </c>
      <c r="C690" t="s">
        <v>248</v>
      </c>
      <c r="D690" t="s">
        <v>3</v>
      </c>
      <c r="E690" t="s">
        <v>119</v>
      </c>
      <c r="F690" t="s">
        <v>120</v>
      </c>
      <c r="G690" s="2">
        <v>-19.89</v>
      </c>
      <c r="H690" t="s">
        <v>12</v>
      </c>
      <c r="I690" t="s">
        <v>7</v>
      </c>
      <c r="J690" s="3">
        <v>43799</v>
      </c>
      <c r="K690" t="s">
        <v>8</v>
      </c>
      <c r="L690" t="s">
        <v>8</v>
      </c>
      <c r="M690" t="s">
        <v>8</v>
      </c>
      <c r="N690" t="s">
        <v>14</v>
      </c>
    </row>
    <row r="691" spans="1:14" x14ac:dyDescent="0.2">
      <c r="A691" t="s">
        <v>0</v>
      </c>
      <c r="B691" t="s">
        <v>247</v>
      </c>
      <c r="C691" t="s">
        <v>248</v>
      </c>
      <c r="D691" t="s">
        <v>3</v>
      </c>
      <c r="E691" t="s">
        <v>105</v>
      </c>
      <c r="F691" t="s">
        <v>106</v>
      </c>
      <c r="G691" s="2">
        <v>-20.64</v>
      </c>
      <c r="H691" t="s">
        <v>228</v>
      </c>
      <c r="I691" t="s">
        <v>13</v>
      </c>
      <c r="J691" s="3">
        <v>43925</v>
      </c>
      <c r="K691" t="s">
        <v>8</v>
      </c>
      <c r="L691" t="s">
        <v>72</v>
      </c>
      <c r="M691" t="s">
        <v>73</v>
      </c>
      <c r="N691" t="s">
        <v>8</v>
      </c>
    </row>
    <row r="692" spans="1:14" x14ac:dyDescent="0.2">
      <c r="A692" t="s">
        <v>0</v>
      </c>
      <c r="B692" t="s">
        <v>247</v>
      </c>
      <c r="C692" t="s">
        <v>248</v>
      </c>
      <c r="D692" t="s">
        <v>3</v>
      </c>
      <c r="E692" t="s">
        <v>18</v>
      </c>
      <c r="F692" t="s">
        <v>19</v>
      </c>
      <c r="G692" s="2">
        <v>-21.65</v>
      </c>
      <c r="H692" t="s">
        <v>12</v>
      </c>
      <c r="I692" t="s">
        <v>13</v>
      </c>
      <c r="J692" s="3">
        <v>43861</v>
      </c>
      <c r="K692" t="s">
        <v>8</v>
      </c>
      <c r="L692" t="s">
        <v>8</v>
      </c>
      <c r="M692" t="s">
        <v>8</v>
      </c>
      <c r="N692" t="s">
        <v>14</v>
      </c>
    </row>
    <row r="693" spans="1:14" x14ac:dyDescent="0.2">
      <c r="A693" t="s">
        <v>0</v>
      </c>
      <c r="B693" t="s">
        <v>247</v>
      </c>
      <c r="C693" t="s">
        <v>248</v>
      </c>
      <c r="D693" t="s">
        <v>3</v>
      </c>
      <c r="E693" t="s">
        <v>250</v>
      </c>
      <c r="F693" t="s">
        <v>251</v>
      </c>
      <c r="G693" s="2">
        <v>-68.91</v>
      </c>
      <c r="H693" t="s">
        <v>229</v>
      </c>
      <c r="I693" t="s">
        <v>13</v>
      </c>
      <c r="J693" s="3">
        <v>43929</v>
      </c>
      <c r="K693" t="s">
        <v>8</v>
      </c>
      <c r="L693" t="s">
        <v>66</v>
      </c>
      <c r="M693" t="s">
        <v>67</v>
      </c>
      <c r="N693" t="s">
        <v>230</v>
      </c>
    </row>
    <row r="694" spans="1:14" x14ac:dyDescent="0.2">
      <c r="A694" t="s">
        <v>0</v>
      </c>
      <c r="B694" t="s">
        <v>247</v>
      </c>
      <c r="C694" t="s">
        <v>248</v>
      </c>
      <c r="D694" t="s">
        <v>3</v>
      </c>
      <c r="E694" t="s">
        <v>4</v>
      </c>
      <c r="F694" t="s">
        <v>5</v>
      </c>
      <c r="G694" s="2">
        <v>-72.13</v>
      </c>
      <c r="H694" t="s">
        <v>231</v>
      </c>
      <c r="I694" t="s">
        <v>13</v>
      </c>
      <c r="J694" s="3">
        <v>43982</v>
      </c>
      <c r="K694" t="s">
        <v>8</v>
      </c>
      <c r="L694" t="s">
        <v>30</v>
      </c>
      <c r="M694" t="s">
        <v>31</v>
      </c>
      <c r="N694" t="s">
        <v>8</v>
      </c>
    </row>
    <row r="695" spans="1:14" x14ac:dyDescent="0.2">
      <c r="A695" t="s">
        <v>0</v>
      </c>
      <c r="B695" t="s">
        <v>247</v>
      </c>
      <c r="C695" t="s">
        <v>248</v>
      </c>
      <c r="D695" t="s">
        <v>3</v>
      </c>
      <c r="E695" t="s">
        <v>4</v>
      </c>
      <c r="F695" t="s">
        <v>5</v>
      </c>
      <c r="G695" s="2">
        <v>-72.22</v>
      </c>
      <c r="H695" t="s">
        <v>228</v>
      </c>
      <c r="I695" t="s">
        <v>13</v>
      </c>
      <c r="J695" s="3">
        <v>43924</v>
      </c>
      <c r="K695" t="s">
        <v>8</v>
      </c>
      <c r="L695" t="s">
        <v>59</v>
      </c>
      <c r="M695" t="s">
        <v>60</v>
      </c>
      <c r="N695" t="s">
        <v>8</v>
      </c>
    </row>
    <row r="696" spans="1:14" x14ac:dyDescent="0.2">
      <c r="A696" t="s">
        <v>0</v>
      </c>
      <c r="B696" t="s">
        <v>247</v>
      </c>
      <c r="C696" t="s">
        <v>248</v>
      </c>
      <c r="D696" t="s">
        <v>3</v>
      </c>
      <c r="E696" t="s">
        <v>4</v>
      </c>
      <c r="F696" t="s">
        <v>5</v>
      </c>
      <c r="G696" s="2">
        <v>-103.59</v>
      </c>
      <c r="H696" t="s">
        <v>12</v>
      </c>
      <c r="I696" t="s">
        <v>7</v>
      </c>
      <c r="J696" s="3">
        <v>43830</v>
      </c>
      <c r="K696" t="s">
        <v>8</v>
      </c>
      <c r="L696" t="s">
        <v>8</v>
      </c>
      <c r="M696" t="s">
        <v>8</v>
      </c>
      <c r="N696" t="s">
        <v>14</v>
      </c>
    </row>
    <row r="697" spans="1:14" x14ac:dyDescent="0.2">
      <c r="A697" t="s">
        <v>0</v>
      </c>
      <c r="B697" t="s">
        <v>247</v>
      </c>
      <c r="C697" t="s">
        <v>248</v>
      </c>
      <c r="D697" t="s">
        <v>3</v>
      </c>
      <c r="E697" t="s">
        <v>4</v>
      </c>
      <c r="F697" t="s">
        <v>5</v>
      </c>
      <c r="G697" s="2">
        <v>-155.07</v>
      </c>
      <c r="H697" t="s">
        <v>231</v>
      </c>
      <c r="I697" t="s">
        <v>13</v>
      </c>
      <c r="J697" s="3">
        <v>43982</v>
      </c>
      <c r="K697" t="s">
        <v>8</v>
      </c>
      <c r="L697" t="s">
        <v>30</v>
      </c>
      <c r="M697" t="s">
        <v>31</v>
      </c>
      <c r="N697" t="s">
        <v>8</v>
      </c>
    </row>
    <row r="698" spans="1:14" x14ac:dyDescent="0.2">
      <c r="A698" t="s">
        <v>0</v>
      </c>
      <c r="B698" t="s">
        <v>247</v>
      </c>
      <c r="C698" t="s">
        <v>248</v>
      </c>
      <c r="D698" t="s">
        <v>3</v>
      </c>
      <c r="E698" t="s">
        <v>20</v>
      </c>
      <c r="F698" t="s">
        <v>21</v>
      </c>
      <c r="G698" s="2">
        <v>-355.18</v>
      </c>
      <c r="H698" t="s">
        <v>228</v>
      </c>
      <c r="I698" t="s">
        <v>7</v>
      </c>
      <c r="J698" s="3">
        <v>43775</v>
      </c>
      <c r="K698" t="s">
        <v>8</v>
      </c>
      <c r="L698" t="s">
        <v>22</v>
      </c>
      <c r="M698" t="s">
        <v>23</v>
      </c>
      <c r="N698" t="s">
        <v>8</v>
      </c>
    </row>
    <row r="699" spans="1:14" x14ac:dyDescent="0.2">
      <c r="A699" t="s">
        <v>0</v>
      </c>
      <c r="B699" t="s">
        <v>247</v>
      </c>
      <c r="C699" t="s">
        <v>248</v>
      </c>
      <c r="D699" t="s">
        <v>3</v>
      </c>
      <c r="E699" t="s">
        <v>84</v>
      </c>
      <c r="F699" t="s">
        <v>85</v>
      </c>
      <c r="G699" s="2">
        <v>-370.74</v>
      </c>
      <c r="H699" t="s">
        <v>12</v>
      </c>
      <c r="I699" t="s">
        <v>7</v>
      </c>
      <c r="J699" s="3">
        <v>43830</v>
      </c>
      <c r="K699" t="s">
        <v>8</v>
      </c>
      <c r="L699" t="s">
        <v>8</v>
      </c>
      <c r="M699" t="s">
        <v>8</v>
      </c>
      <c r="N699" t="s">
        <v>14</v>
      </c>
    </row>
    <row r="700" spans="1:14" x14ac:dyDescent="0.2">
      <c r="A700" t="s">
        <v>0</v>
      </c>
      <c r="B700" t="s">
        <v>247</v>
      </c>
      <c r="C700" t="s">
        <v>248</v>
      </c>
      <c r="D700" t="s">
        <v>3</v>
      </c>
      <c r="E700" t="s">
        <v>99</v>
      </c>
      <c r="F700" t="s">
        <v>100</v>
      </c>
      <c r="G700" s="2">
        <v>-469.98</v>
      </c>
      <c r="H700" t="s">
        <v>96</v>
      </c>
      <c r="I700" t="s">
        <v>7</v>
      </c>
      <c r="J700" s="3">
        <v>43763</v>
      </c>
      <c r="K700" t="s">
        <v>101</v>
      </c>
      <c r="L700" t="s">
        <v>102</v>
      </c>
      <c r="M700" t="s">
        <v>101</v>
      </c>
      <c r="N700" t="s">
        <v>8</v>
      </c>
    </row>
    <row r="701" spans="1:14" x14ac:dyDescent="0.2">
      <c r="A701" t="s">
        <v>0</v>
      </c>
      <c r="B701" t="s">
        <v>247</v>
      </c>
      <c r="C701" t="s">
        <v>248</v>
      </c>
      <c r="D701" t="s">
        <v>3</v>
      </c>
      <c r="E701" t="s">
        <v>70</v>
      </c>
      <c r="F701" t="s">
        <v>71</v>
      </c>
      <c r="G701" s="2">
        <v>-545.26</v>
      </c>
      <c r="H701" t="s">
        <v>12</v>
      </c>
      <c r="I701" t="s">
        <v>7</v>
      </c>
      <c r="J701" s="3">
        <v>43799</v>
      </c>
      <c r="K701" t="s">
        <v>8</v>
      </c>
      <c r="L701" t="s">
        <v>8</v>
      </c>
      <c r="M701" t="s">
        <v>8</v>
      </c>
      <c r="N701" t="s">
        <v>14</v>
      </c>
    </row>
    <row r="702" spans="1:14" x14ac:dyDescent="0.2">
      <c r="A702" t="s">
        <v>0</v>
      </c>
      <c r="B702" t="s">
        <v>247</v>
      </c>
      <c r="C702" t="s">
        <v>248</v>
      </c>
      <c r="D702" t="s">
        <v>3</v>
      </c>
      <c r="E702" t="s">
        <v>70</v>
      </c>
      <c r="F702" t="s">
        <v>71</v>
      </c>
      <c r="G702" s="2">
        <v>-545.26</v>
      </c>
      <c r="H702" t="s">
        <v>12</v>
      </c>
      <c r="I702" t="s">
        <v>7</v>
      </c>
      <c r="J702" s="3">
        <v>43830</v>
      </c>
      <c r="K702" t="s">
        <v>8</v>
      </c>
      <c r="L702" t="s">
        <v>8</v>
      </c>
      <c r="M702" t="s">
        <v>8</v>
      </c>
      <c r="N702" t="s">
        <v>14</v>
      </c>
    </row>
    <row r="703" spans="1:14" x14ac:dyDescent="0.2">
      <c r="A703" t="s">
        <v>0</v>
      </c>
      <c r="B703" t="s">
        <v>247</v>
      </c>
      <c r="C703" t="s">
        <v>248</v>
      </c>
      <c r="D703" t="s">
        <v>3</v>
      </c>
      <c r="E703" t="s">
        <v>70</v>
      </c>
      <c r="F703" t="s">
        <v>71</v>
      </c>
      <c r="G703" s="2">
        <v>-545.26</v>
      </c>
      <c r="H703" t="s">
        <v>12</v>
      </c>
      <c r="I703" t="s">
        <v>7</v>
      </c>
      <c r="J703" s="3">
        <v>43830</v>
      </c>
      <c r="K703" t="s">
        <v>8</v>
      </c>
      <c r="L703" t="s">
        <v>8</v>
      </c>
      <c r="M703" t="s">
        <v>8</v>
      </c>
      <c r="N703" t="s">
        <v>14</v>
      </c>
    </row>
    <row r="704" spans="1:14" x14ac:dyDescent="0.2">
      <c r="A704" t="s">
        <v>0</v>
      </c>
      <c r="B704" t="s">
        <v>247</v>
      </c>
      <c r="C704" t="s">
        <v>248</v>
      </c>
      <c r="D704" t="s">
        <v>3</v>
      </c>
      <c r="E704" t="s">
        <v>46</v>
      </c>
      <c r="F704" t="s">
        <v>47</v>
      </c>
      <c r="G704" s="2">
        <v>-1129.93</v>
      </c>
      <c r="H704" t="s">
        <v>12</v>
      </c>
      <c r="I704" t="s">
        <v>7</v>
      </c>
      <c r="J704" s="3">
        <v>43830</v>
      </c>
      <c r="K704" t="s">
        <v>8</v>
      </c>
      <c r="L704" t="s">
        <v>8</v>
      </c>
      <c r="M704" t="s">
        <v>8</v>
      </c>
      <c r="N704" t="s">
        <v>48</v>
      </c>
    </row>
    <row r="705" spans="1:14" x14ac:dyDescent="0.2">
      <c r="A705" t="s">
        <v>0</v>
      </c>
      <c r="B705" t="s">
        <v>247</v>
      </c>
      <c r="C705" t="s">
        <v>248</v>
      </c>
      <c r="D705" t="s">
        <v>3</v>
      </c>
      <c r="E705" t="s">
        <v>56</v>
      </c>
      <c r="F705" t="s">
        <v>57</v>
      </c>
      <c r="G705" s="2">
        <v>-1900.94</v>
      </c>
      <c r="H705" t="s">
        <v>12</v>
      </c>
      <c r="I705" t="s">
        <v>7</v>
      </c>
      <c r="J705" s="3">
        <v>43830</v>
      </c>
      <c r="K705" t="s">
        <v>8</v>
      </c>
      <c r="L705" t="s">
        <v>8</v>
      </c>
      <c r="M705" t="s">
        <v>8</v>
      </c>
      <c r="N705" t="s">
        <v>58</v>
      </c>
    </row>
    <row r="706" spans="1:14" x14ac:dyDescent="0.2">
      <c r="A706" t="s">
        <v>0</v>
      </c>
      <c r="B706" t="s">
        <v>247</v>
      </c>
      <c r="C706" t="s">
        <v>248</v>
      </c>
      <c r="D706" t="s">
        <v>3</v>
      </c>
      <c r="E706" t="s">
        <v>56</v>
      </c>
      <c r="F706" t="s">
        <v>57</v>
      </c>
      <c r="G706" s="2">
        <v>-2028.37</v>
      </c>
      <c r="H706" t="s">
        <v>12</v>
      </c>
      <c r="I706" t="s">
        <v>7</v>
      </c>
      <c r="J706" s="3">
        <v>43799</v>
      </c>
      <c r="K706" t="s">
        <v>8</v>
      </c>
      <c r="L706" t="s">
        <v>8</v>
      </c>
      <c r="M706" t="s">
        <v>8</v>
      </c>
      <c r="N706" t="s">
        <v>58</v>
      </c>
    </row>
    <row r="707" spans="1:14" x14ac:dyDescent="0.2">
      <c r="A707" t="s">
        <v>0</v>
      </c>
      <c r="B707" t="s">
        <v>247</v>
      </c>
      <c r="C707" t="s">
        <v>248</v>
      </c>
      <c r="D707" t="s">
        <v>3</v>
      </c>
      <c r="E707" t="s">
        <v>56</v>
      </c>
      <c r="F707" t="s">
        <v>57</v>
      </c>
      <c r="G707" s="2">
        <v>-2028.37</v>
      </c>
      <c r="H707" t="s">
        <v>12</v>
      </c>
      <c r="I707" t="s">
        <v>7</v>
      </c>
      <c r="J707" s="3">
        <v>43799</v>
      </c>
      <c r="K707" t="s">
        <v>8</v>
      </c>
      <c r="L707" t="s">
        <v>8</v>
      </c>
      <c r="M707" t="s">
        <v>8</v>
      </c>
      <c r="N707" t="s">
        <v>58</v>
      </c>
    </row>
    <row r="708" spans="1:14" x14ac:dyDescent="0.2">
      <c r="A708" t="s">
        <v>0</v>
      </c>
      <c r="B708" t="s">
        <v>247</v>
      </c>
      <c r="C708" t="s">
        <v>248</v>
      </c>
      <c r="D708" t="s">
        <v>3</v>
      </c>
      <c r="E708" t="s">
        <v>64</v>
      </c>
      <c r="F708" t="s">
        <v>65</v>
      </c>
      <c r="G708" s="2">
        <v>-2138.98</v>
      </c>
      <c r="H708" t="s">
        <v>12</v>
      </c>
      <c r="I708" t="s">
        <v>7</v>
      </c>
      <c r="J708" s="3">
        <v>43830</v>
      </c>
      <c r="K708" t="s">
        <v>8</v>
      </c>
      <c r="L708" t="s">
        <v>8</v>
      </c>
      <c r="M708" t="s">
        <v>8</v>
      </c>
      <c r="N708" t="s">
        <v>53</v>
      </c>
    </row>
    <row r="709" spans="1:14" x14ac:dyDescent="0.2">
      <c r="A709" t="s">
        <v>0</v>
      </c>
      <c r="B709" t="s">
        <v>247</v>
      </c>
      <c r="C709" t="s">
        <v>248</v>
      </c>
      <c r="D709" t="s">
        <v>3</v>
      </c>
      <c r="E709" t="s">
        <v>4</v>
      </c>
      <c r="F709" t="s">
        <v>5</v>
      </c>
      <c r="G709" s="2">
        <v>-3477.21</v>
      </c>
      <c r="H709" t="s">
        <v>12</v>
      </c>
      <c r="I709" t="s">
        <v>7</v>
      </c>
      <c r="J709" s="3">
        <v>43799</v>
      </c>
      <c r="K709" t="s">
        <v>8</v>
      </c>
      <c r="L709" t="s">
        <v>8</v>
      </c>
      <c r="M709" t="s">
        <v>8</v>
      </c>
      <c r="N709" t="s">
        <v>14</v>
      </c>
    </row>
    <row r="710" spans="1:14" x14ac:dyDescent="0.2">
      <c r="A710" t="s">
        <v>0</v>
      </c>
      <c r="B710" t="s">
        <v>247</v>
      </c>
      <c r="C710" t="s">
        <v>248</v>
      </c>
      <c r="D710" t="s">
        <v>3</v>
      </c>
      <c r="E710" t="s">
        <v>46</v>
      </c>
      <c r="F710" t="s">
        <v>47</v>
      </c>
      <c r="G710" s="2">
        <v>-4385.5600000000004</v>
      </c>
      <c r="H710" t="s">
        <v>12</v>
      </c>
      <c r="I710" t="s">
        <v>7</v>
      </c>
      <c r="J710" s="3">
        <v>43799</v>
      </c>
      <c r="K710" t="s">
        <v>8</v>
      </c>
      <c r="L710" t="s">
        <v>8</v>
      </c>
      <c r="M710" t="s">
        <v>8</v>
      </c>
      <c r="N710" t="s">
        <v>48</v>
      </c>
    </row>
    <row r="711" spans="1:14" x14ac:dyDescent="0.2">
      <c r="A711" t="s">
        <v>0</v>
      </c>
      <c r="B711" t="s">
        <v>247</v>
      </c>
      <c r="C711" t="s">
        <v>248</v>
      </c>
      <c r="D711" t="s">
        <v>3</v>
      </c>
      <c r="E711" t="s">
        <v>46</v>
      </c>
      <c r="F711" t="s">
        <v>47</v>
      </c>
      <c r="G711" s="2">
        <v>-7315.04</v>
      </c>
      <c r="H711" t="s">
        <v>12</v>
      </c>
      <c r="I711" t="s">
        <v>7</v>
      </c>
      <c r="J711" s="3">
        <v>43769</v>
      </c>
      <c r="K711" t="s">
        <v>8</v>
      </c>
      <c r="L711" t="s">
        <v>8</v>
      </c>
      <c r="M711" t="s">
        <v>8</v>
      </c>
      <c r="N711" t="s">
        <v>48</v>
      </c>
    </row>
    <row r="712" spans="1:14" x14ac:dyDescent="0.2">
      <c r="A712" t="s">
        <v>0</v>
      </c>
      <c r="B712" t="s">
        <v>247</v>
      </c>
      <c r="C712" t="s">
        <v>248</v>
      </c>
      <c r="D712" t="s">
        <v>3</v>
      </c>
      <c r="E712" t="s">
        <v>18</v>
      </c>
      <c r="F712" t="s">
        <v>19</v>
      </c>
      <c r="G712" s="2">
        <v>-13880.16</v>
      </c>
      <c r="H712" t="s">
        <v>12</v>
      </c>
      <c r="I712" t="s">
        <v>7</v>
      </c>
      <c r="J712" s="3">
        <v>43830</v>
      </c>
      <c r="K712" t="s">
        <v>8</v>
      </c>
      <c r="L712" t="s">
        <v>8</v>
      </c>
      <c r="M712" t="s">
        <v>8</v>
      </c>
      <c r="N712" t="s">
        <v>14</v>
      </c>
    </row>
  </sheetData>
  <autoFilter ref="A1:N712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"/>
  <sheetViews>
    <sheetView showGridLines="0" workbookViewId="0">
      <selection activeCell="E15" sqref="E15"/>
    </sheetView>
  </sheetViews>
  <sheetFormatPr baseColWidth="10" defaultRowHeight="12.75" x14ac:dyDescent="0.2"/>
  <cols>
    <col min="2" max="2" width="21" bestFit="1" customWidth="1"/>
    <col min="3" max="3" width="13" bestFit="1" customWidth="1"/>
    <col min="4" max="7" width="8.7109375" bestFit="1" customWidth="1"/>
  </cols>
  <sheetData>
    <row r="2" spans="1:7" x14ac:dyDescent="0.2">
      <c r="A2" s="21" t="s">
        <v>290</v>
      </c>
      <c r="B2" s="22" t="s" vm="1">
        <v>291</v>
      </c>
      <c r="C2" s="6"/>
      <c r="D2" s="6"/>
      <c r="E2" s="6"/>
      <c r="F2" s="6"/>
      <c r="G2" s="6"/>
    </row>
    <row r="3" spans="1:7" x14ac:dyDescent="0.2">
      <c r="A3" s="21" t="s">
        <v>292</v>
      </c>
      <c r="B3" s="22" t="s" vm="2">
        <v>319</v>
      </c>
      <c r="C3" s="6"/>
      <c r="D3" s="6"/>
      <c r="E3" s="6"/>
      <c r="F3" s="6"/>
      <c r="G3" s="6"/>
    </row>
    <row r="4" spans="1:7" x14ac:dyDescent="0.2">
      <c r="A4" s="6"/>
      <c r="B4" s="6"/>
      <c r="C4" s="6"/>
      <c r="D4" s="6"/>
      <c r="E4" s="6"/>
      <c r="F4" s="6"/>
      <c r="G4" s="6"/>
    </row>
    <row r="5" spans="1:7" x14ac:dyDescent="0.2">
      <c r="A5" s="23"/>
      <c r="B5" s="24"/>
      <c r="C5" s="24"/>
      <c r="D5" s="25" t="s">
        <v>293</v>
      </c>
      <c r="E5" s="42" t="s">
        <v>294</v>
      </c>
      <c r="F5" s="24"/>
      <c r="G5" s="26"/>
    </row>
    <row r="6" spans="1:7" x14ac:dyDescent="0.2">
      <c r="A6" s="32"/>
      <c r="B6" s="43"/>
      <c r="C6" s="43"/>
      <c r="D6" s="23" t="s">
        <v>7</v>
      </c>
      <c r="E6" s="24"/>
      <c r="F6" s="23" t="s">
        <v>13</v>
      </c>
      <c r="G6" s="26"/>
    </row>
    <row r="7" spans="1:7" x14ac:dyDescent="0.2">
      <c r="A7" s="25" t="s">
        <v>295</v>
      </c>
      <c r="B7" s="25" t="s">
        <v>296</v>
      </c>
      <c r="C7" s="25" t="s">
        <v>297</v>
      </c>
      <c r="D7" s="23" t="s">
        <v>298</v>
      </c>
      <c r="E7" s="27" t="s">
        <v>299</v>
      </c>
      <c r="F7" s="23" t="s">
        <v>300</v>
      </c>
      <c r="G7" s="28" t="s">
        <v>301</v>
      </c>
    </row>
    <row r="8" spans="1:7" x14ac:dyDescent="0.2">
      <c r="A8" s="23" t="s">
        <v>302</v>
      </c>
      <c r="B8" s="23" t="s">
        <v>303</v>
      </c>
      <c r="C8" s="23" t="s">
        <v>304</v>
      </c>
      <c r="D8" s="29">
        <v>84708</v>
      </c>
      <c r="E8" s="30">
        <v>0</v>
      </c>
      <c r="F8" s="29">
        <v>0</v>
      </c>
      <c r="G8" s="31">
        <v>0</v>
      </c>
    </row>
    <row r="9" spans="1:7" x14ac:dyDescent="0.2">
      <c r="A9" s="32"/>
      <c r="B9" s="32"/>
      <c r="C9" s="33" t="s">
        <v>305</v>
      </c>
      <c r="D9" s="34">
        <v>15366.006591796875</v>
      </c>
      <c r="E9" s="35">
        <v>0</v>
      </c>
      <c r="F9" s="34">
        <v>0</v>
      </c>
      <c r="G9" s="36">
        <v>0</v>
      </c>
    </row>
    <row r="10" spans="1:7" x14ac:dyDescent="0.2">
      <c r="A10" s="32"/>
      <c r="B10" s="32"/>
      <c r="C10" s="33" t="s">
        <v>306</v>
      </c>
      <c r="D10" s="34">
        <v>181.39970949375353</v>
      </c>
      <c r="E10" s="35"/>
      <c r="F10" s="34"/>
      <c r="G10" s="36"/>
    </row>
    <row r="11" spans="1:7" x14ac:dyDescent="0.2">
      <c r="A11" s="32"/>
      <c r="B11" s="32"/>
      <c r="C11" s="33" t="s">
        <v>307</v>
      </c>
      <c r="D11" s="34">
        <v>0</v>
      </c>
      <c r="E11" s="35">
        <v>0</v>
      </c>
      <c r="F11" s="34">
        <v>0</v>
      </c>
      <c r="G11" s="36">
        <v>30675.000117187501</v>
      </c>
    </row>
    <row r="12" spans="1:7" x14ac:dyDescent="0.2">
      <c r="A12" s="32"/>
      <c r="B12" s="23" t="s">
        <v>308</v>
      </c>
      <c r="C12" s="23" t="s">
        <v>304</v>
      </c>
      <c r="D12" s="29">
        <v>84708</v>
      </c>
      <c r="E12" s="30">
        <v>0</v>
      </c>
      <c r="F12" s="29">
        <v>0</v>
      </c>
      <c r="G12" s="31">
        <v>0</v>
      </c>
    </row>
    <row r="13" spans="1:7" x14ac:dyDescent="0.2">
      <c r="A13" s="32"/>
      <c r="B13" s="32"/>
      <c r="C13" s="33" t="s">
        <v>305</v>
      </c>
      <c r="D13" s="34">
        <v>14400.360244750977</v>
      </c>
      <c r="E13" s="35">
        <v>0</v>
      </c>
      <c r="F13" s="34">
        <v>0</v>
      </c>
      <c r="G13" s="36">
        <v>0</v>
      </c>
    </row>
    <row r="14" spans="1:7" x14ac:dyDescent="0.2">
      <c r="A14" s="32"/>
      <c r="B14" s="32"/>
      <c r="C14" s="33" t="s">
        <v>306</v>
      </c>
      <c r="D14" s="34">
        <v>170.00000288934902</v>
      </c>
      <c r="E14" s="35"/>
      <c r="F14" s="34"/>
      <c r="G14" s="36"/>
    </row>
    <row r="15" spans="1:7" x14ac:dyDescent="0.2">
      <c r="A15" s="32"/>
      <c r="B15" s="32"/>
      <c r="C15" s="33" t="s">
        <v>307</v>
      </c>
      <c r="D15" s="34">
        <v>0</v>
      </c>
      <c r="E15" s="35">
        <v>0</v>
      </c>
      <c r="F15" s="34">
        <v>0</v>
      </c>
      <c r="G15" s="36">
        <v>27994.409531249999</v>
      </c>
    </row>
    <row r="16" spans="1:7" x14ac:dyDescent="0.2">
      <c r="A16" s="23" t="s">
        <v>309</v>
      </c>
      <c r="B16" s="24"/>
      <c r="C16" s="24"/>
      <c r="D16" s="29">
        <v>169416</v>
      </c>
      <c r="E16" s="30">
        <v>0</v>
      </c>
      <c r="F16" s="29">
        <v>0</v>
      </c>
      <c r="G16" s="31">
        <v>0</v>
      </c>
    </row>
    <row r="17" spans="1:7" x14ac:dyDescent="0.2">
      <c r="A17" s="23" t="s">
        <v>310</v>
      </c>
      <c r="B17" s="24"/>
      <c r="C17" s="24"/>
      <c r="D17" s="29">
        <v>29766.366836547852</v>
      </c>
      <c r="E17" s="30">
        <v>0</v>
      </c>
      <c r="F17" s="29">
        <v>0</v>
      </c>
      <c r="G17" s="31">
        <v>0</v>
      </c>
    </row>
    <row r="18" spans="1:7" x14ac:dyDescent="0.2">
      <c r="A18" s="23" t="s">
        <v>311</v>
      </c>
      <c r="B18" s="24"/>
      <c r="C18" s="24"/>
      <c r="D18" s="29">
        <v>175.69985619155128</v>
      </c>
      <c r="E18" s="30"/>
      <c r="F18" s="29"/>
      <c r="G18" s="31"/>
    </row>
    <row r="19" spans="1:7" x14ac:dyDescent="0.2">
      <c r="A19" s="23" t="s">
        <v>312</v>
      </c>
      <c r="B19" s="24"/>
      <c r="C19" s="24"/>
      <c r="D19" s="29">
        <v>0</v>
      </c>
      <c r="E19" s="30">
        <v>0</v>
      </c>
      <c r="F19" s="29">
        <v>0</v>
      </c>
      <c r="G19" s="31">
        <v>58669.409648437504</v>
      </c>
    </row>
    <row r="20" spans="1:7" x14ac:dyDescent="0.2">
      <c r="A20" s="23" t="s">
        <v>313</v>
      </c>
      <c r="B20" s="24"/>
      <c r="C20" s="24"/>
      <c r="D20" s="29">
        <v>169416</v>
      </c>
      <c r="E20" s="30">
        <v>0</v>
      </c>
      <c r="F20" s="29">
        <v>0</v>
      </c>
      <c r="G20" s="31">
        <v>0</v>
      </c>
    </row>
    <row r="21" spans="1:7" x14ac:dyDescent="0.2">
      <c r="A21" s="23" t="s">
        <v>314</v>
      </c>
      <c r="B21" s="24"/>
      <c r="C21" s="24"/>
      <c r="D21" s="29">
        <v>29766.366836547852</v>
      </c>
      <c r="E21" s="30">
        <v>0</v>
      </c>
      <c r="F21" s="29">
        <v>0</v>
      </c>
      <c r="G21" s="31">
        <v>0</v>
      </c>
    </row>
    <row r="22" spans="1:7" x14ac:dyDescent="0.2">
      <c r="A22" s="23" t="s">
        <v>315</v>
      </c>
      <c r="B22" s="24"/>
      <c r="C22" s="24"/>
      <c r="D22" s="29">
        <v>175.69985619155128</v>
      </c>
      <c r="E22" s="30"/>
      <c r="F22" s="29"/>
      <c r="G22" s="31"/>
    </row>
    <row r="23" spans="1:7" x14ac:dyDescent="0.2">
      <c r="A23" s="37" t="s">
        <v>316</v>
      </c>
      <c r="B23" s="38"/>
      <c r="C23" s="38"/>
      <c r="D23" s="39">
        <v>0</v>
      </c>
      <c r="E23" s="40">
        <v>0</v>
      </c>
      <c r="F23" s="39">
        <v>0</v>
      </c>
      <c r="G23" s="41">
        <v>58669.409648437504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Sheet1</vt:lpstr>
      <vt:lpstr>Cubo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Maria Jose Marin</cp:lastModifiedBy>
  <cp:revision>1</cp:revision>
  <dcterms:created xsi:type="dcterms:W3CDTF">2023-02-01T20:28:47Z</dcterms:created>
  <dcterms:modified xsi:type="dcterms:W3CDTF">2023-02-06T19:26:43Z</dcterms:modified>
</cp:coreProperties>
</file>